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xyju\Desktop\ISRP\Doctorat\Étude - VMR\OSF\"/>
    </mc:Choice>
  </mc:AlternateContent>
  <xr:revisionPtr revIDLastSave="0" documentId="13_ncr:1_{4160AADB-4DF8-4332-B11F-8459A72DB513}" xr6:coauthVersionLast="47" xr6:coauthVersionMax="47" xr10:uidLastSave="{00000000-0000-0000-0000-000000000000}"/>
  <bookViews>
    <workbookView xWindow="-108" yWindow="-108" windowWidth="61656" windowHeight="25416" xr2:uid="{00000000-000D-0000-FFFF-FFFF00000000}"/>
  </bookViews>
  <sheets>
    <sheet name="all_particiapants" sheetId="1" r:id="rId1"/>
    <sheet name="adaptation_group" sheetId="2" r:id="rId2"/>
    <sheet name="washout_grou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3" l="1"/>
  <c r="B34" i="3"/>
  <c r="B30" i="2"/>
  <c r="D30" i="2"/>
  <c r="F30" i="2"/>
  <c r="G30" i="2"/>
  <c r="H30" i="2"/>
  <c r="I30" i="2"/>
  <c r="B31" i="2"/>
  <c r="D31" i="2"/>
  <c r="F31" i="2"/>
  <c r="G31" i="2"/>
  <c r="H31" i="2"/>
  <c r="I31" i="2"/>
  <c r="D33" i="3"/>
  <c r="D34" i="3"/>
  <c r="F34" i="3"/>
  <c r="G34" i="3"/>
  <c r="H34" i="3"/>
  <c r="I34" i="3"/>
  <c r="F33" i="3"/>
  <c r="G33" i="3"/>
  <c r="H33" i="3"/>
  <c r="I33" i="3"/>
  <c r="P34" i="3"/>
  <c r="P33" i="3"/>
  <c r="P31" i="2"/>
  <c r="P30" i="2"/>
  <c r="M31" i="2" l="1"/>
  <c r="N31" i="2"/>
  <c r="M30" i="2"/>
  <c r="N30" i="2"/>
  <c r="M34" i="3"/>
  <c r="N34" i="3"/>
  <c r="O34" i="3"/>
  <c r="M33" i="3"/>
  <c r="N33" i="3"/>
  <c r="L34" i="3"/>
  <c r="K34" i="3"/>
  <c r="L33" i="3"/>
  <c r="K33" i="3"/>
  <c r="L31" i="2"/>
  <c r="K31" i="2"/>
  <c r="L30" i="2"/>
  <c r="K30" i="2"/>
  <c r="O3" i="3"/>
  <c r="J3" i="3"/>
  <c r="O32" i="3"/>
  <c r="J32" i="3"/>
  <c r="O31" i="3"/>
  <c r="J31" i="3"/>
  <c r="O30" i="3"/>
  <c r="J30" i="3"/>
  <c r="O29" i="3"/>
  <c r="J29" i="3"/>
  <c r="O28" i="3"/>
  <c r="J28" i="3"/>
  <c r="O27" i="3"/>
  <c r="J27" i="3"/>
  <c r="O26" i="3"/>
  <c r="J26" i="3"/>
  <c r="O25" i="3"/>
  <c r="J25" i="3"/>
  <c r="O24" i="3"/>
  <c r="J24" i="3"/>
  <c r="O23" i="3"/>
  <c r="J23" i="3"/>
  <c r="O22" i="3"/>
  <c r="J22" i="3"/>
  <c r="O21" i="3"/>
  <c r="J21" i="3"/>
  <c r="O20" i="3"/>
  <c r="J20" i="3"/>
  <c r="O19" i="3"/>
  <c r="J19" i="3"/>
  <c r="O18" i="3"/>
  <c r="J18" i="3"/>
  <c r="O17" i="3"/>
  <c r="J17" i="3"/>
  <c r="O16" i="3"/>
  <c r="J16" i="3"/>
  <c r="O15" i="3"/>
  <c r="J15" i="3"/>
  <c r="O14" i="3"/>
  <c r="J14" i="3"/>
  <c r="O13" i="3"/>
  <c r="J13" i="3"/>
  <c r="O12" i="3"/>
  <c r="J12" i="3"/>
  <c r="O11" i="3"/>
  <c r="J11" i="3"/>
  <c r="O10" i="3"/>
  <c r="J10" i="3"/>
  <c r="O9" i="3"/>
  <c r="J9" i="3"/>
  <c r="O8" i="3"/>
  <c r="J8" i="3"/>
  <c r="O7" i="3"/>
  <c r="J7" i="3"/>
  <c r="O6" i="3"/>
  <c r="J6" i="3"/>
  <c r="O5" i="3"/>
  <c r="J5" i="3"/>
  <c r="O4" i="3"/>
  <c r="O33" i="3" s="1"/>
  <c r="J4" i="3"/>
  <c r="O2" i="3"/>
  <c r="J2" i="3"/>
  <c r="J34" i="3" s="1"/>
  <c r="O29" i="2"/>
  <c r="J29" i="2"/>
  <c r="O28" i="2"/>
  <c r="J28" i="2"/>
  <c r="O27" i="2"/>
  <c r="J27" i="2"/>
  <c r="O26" i="2"/>
  <c r="J26" i="2"/>
  <c r="O25" i="2"/>
  <c r="J25" i="2"/>
  <c r="O24" i="2"/>
  <c r="J24" i="2"/>
  <c r="O23" i="2"/>
  <c r="J23" i="2"/>
  <c r="O22" i="2"/>
  <c r="J22" i="2"/>
  <c r="O21" i="2"/>
  <c r="J21" i="2"/>
  <c r="O20" i="2"/>
  <c r="J20" i="2"/>
  <c r="O19" i="2"/>
  <c r="J19" i="2"/>
  <c r="O18" i="2"/>
  <c r="J18" i="2"/>
  <c r="O17" i="2"/>
  <c r="J17" i="2"/>
  <c r="O16" i="2"/>
  <c r="J16" i="2"/>
  <c r="O15" i="2"/>
  <c r="J15" i="2"/>
  <c r="O14" i="2"/>
  <c r="J14" i="2"/>
  <c r="O13" i="2"/>
  <c r="J13" i="2"/>
  <c r="O12" i="2"/>
  <c r="J12" i="2"/>
  <c r="O11" i="2"/>
  <c r="J11" i="2"/>
  <c r="O10" i="2"/>
  <c r="J10" i="2"/>
  <c r="O9" i="2"/>
  <c r="J9" i="2"/>
  <c r="O8" i="2"/>
  <c r="J8" i="2"/>
  <c r="O7" i="2"/>
  <c r="J7" i="2"/>
  <c r="O6" i="2"/>
  <c r="J6" i="2"/>
  <c r="O5" i="2"/>
  <c r="J5" i="2"/>
  <c r="O4" i="2"/>
  <c r="J4" i="2"/>
  <c r="O3" i="2"/>
  <c r="O30" i="2" s="1"/>
  <c r="J3" i="2"/>
  <c r="O2" i="2"/>
  <c r="O31" i="2" s="1"/>
  <c r="J2" i="2"/>
  <c r="J31" i="2" s="1"/>
  <c r="J30" i="2" l="1"/>
  <c r="J33" i="3"/>
</calcChain>
</file>

<file path=xl/sharedStrings.xml><?xml version="1.0" encoding="utf-8"?>
<sst xmlns="http://schemas.openxmlformats.org/spreadsheetml/2006/main" count="488" uniqueCount="105">
  <si>
    <t>ID</t>
  </si>
  <si>
    <t>WASHOUT</t>
  </si>
  <si>
    <t>Angle</t>
  </si>
  <si>
    <t>Length</t>
  </si>
  <si>
    <t>a</t>
  </si>
  <si>
    <t>b</t>
  </si>
  <si>
    <t>c</t>
  </si>
  <si>
    <t>R²</t>
  </si>
  <si>
    <t>param(a,b,c)</t>
  </si>
  <si>
    <t>adjusted R²</t>
  </si>
  <si>
    <t>MAE</t>
  </si>
  <si>
    <t>(40, 40, 8)</t>
  </si>
  <si>
    <t>(5, -40, 8)</t>
  </si>
  <si>
    <t>(0.14, 0.2, 3)</t>
  </si>
  <si>
    <t>(0.13, 0.2, 3)</t>
  </si>
  <si>
    <t>N = 28</t>
  </si>
  <si>
    <t>N = 31</t>
  </si>
  <si>
    <t>w(28) = 353 , p-value =  0.0001529902219772339 , d = 0.739</t>
  </si>
  <si>
    <t>F</t>
  </si>
  <si>
    <t>G</t>
  </si>
  <si>
    <t>M</t>
  </si>
  <si>
    <t>D</t>
  </si>
  <si>
    <t>SoPA</t>
  </si>
  <si>
    <t>SoNA</t>
  </si>
  <si>
    <t>angle_vmr_b</t>
  </si>
  <si>
    <t>angle_vmr_c</t>
  </si>
  <si>
    <t>angle_vmr_R²</t>
  </si>
  <si>
    <t>angle_vmr_adjusted R²</t>
  </si>
  <si>
    <t>angle_vmr_MAE</t>
  </si>
  <si>
    <t>length_vmr_b</t>
  </si>
  <si>
    <t>length_vmr_c</t>
  </si>
  <si>
    <t>length_vmr_R²</t>
  </si>
  <si>
    <t>length_vmr_adjusted R²</t>
  </si>
  <si>
    <t>length_vmr_MAE</t>
  </si>
  <si>
    <t>length_washout_b</t>
  </si>
  <si>
    <t>length_washout_c</t>
  </si>
  <si>
    <t>length_washout_R²</t>
  </si>
  <si>
    <t>length_washout_adjusted R²</t>
  </si>
  <si>
    <t>length_washout_MAE</t>
  </si>
  <si>
    <t>angle_washout_b</t>
  </si>
  <si>
    <t>angle_washout_c</t>
  </si>
  <si>
    <t>angle_washout_R²</t>
  </si>
  <si>
    <t>angle_washout_adjusted R²</t>
  </si>
  <si>
    <t>angle_washout_MAE</t>
  </si>
  <si>
    <t>N = 35</t>
  </si>
  <si>
    <t>w(31) = 452 , p-value =  6.7623332142829895e-06 , d = 0.823</t>
  </si>
  <si>
    <t>angle_vmr_a</t>
  </si>
  <si>
    <t>angle_washout_a</t>
  </si>
  <si>
    <t>length_washout_a</t>
  </si>
  <si>
    <t>length_vmr_a</t>
  </si>
  <si>
    <t>Mean</t>
  </si>
  <si>
    <t>SD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</si>
  <si>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</si>
  <si>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</si>
  <si>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</si>
  <si>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</si>
  <si>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</si>
  <si>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</si>
  <si>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</si>
  <si>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</si>
  <si>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</si>
  <si>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</si>
  <si>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</si>
  <si>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</si>
  <si>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</si>
  <si>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</si>
  <si>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</si>
  <si>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</si>
  <si>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</si>
  <si>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</si>
  <si>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</si>
  <si>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</si>
  <si>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</si>
  <si>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</si>
  <si>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</si>
  <si>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</si>
  <si>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</si>
  <si>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</si>
  <si>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</si>
  <si>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</si>
  <si>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</si>
  <si>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</si>
  <si>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</si>
  <si>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good_trials_proportion</t>
  </si>
  <si>
    <t>total_ cybersickness</t>
  </si>
  <si>
    <t>nausea</t>
  </si>
  <si>
    <t>oculomotor</t>
  </si>
  <si>
    <t>total_expertise</t>
  </si>
  <si>
    <t>hand</t>
  </si>
  <si>
    <t>eye</t>
  </si>
  <si>
    <t>height</t>
  </si>
  <si>
    <t>sex</t>
  </si>
  <si>
    <t>age</t>
  </si>
  <si>
    <t xml:space="preserve"> good_trials_proportion</t>
  </si>
  <si>
    <r>
      <t xml:space="preserve"> </t>
    </r>
    <r>
      <rPr>
        <b/>
        <sz val="11"/>
        <color theme="1"/>
        <rFont val="Calibri"/>
        <family val="2"/>
        <scheme val="minor"/>
      </rPr>
      <t>washout_group</t>
    </r>
  </si>
  <si>
    <t>P32</t>
  </si>
  <si>
    <t>P33</t>
  </si>
  <si>
    <t>PEX1</t>
  </si>
  <si>
    <t>PEX2</t>
  </si>
  <si>
    <t>ADAPTATION</t>
  </si>
  <si>
    <r>
      <t xml:space="preserve"> </t>
    </r>
    <r>
      <rPr>
        <b/>
        <sz val="11"/>
        <color theme="1"/>
        <rFont val="Calibri"/>
        <family val="2"/>
        <scheme val="minor"/>
      </rPr>
      <t>adaptation_group</t>
    </r>
  </si>
  <si>
    <t>-</t>
  </si>
  <si>
    <t>computer</t>
  </si>
  <si>
    <t>video_games</t>
  </si>
  <si>
    <t>virtual_reality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</si>
</sst>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32" xfId="0" applyFill="1" applyBorder="1"/>
    <xf numFmtId="0" fontId="0" fillId="4" borderId="33" xfId="0" applyFill="1" applyBorder="1"/>
    <xf numFmtId="0" fontId="0" fillId="4" borderId="31" xfId="0" applyFill="1" applyBorder="1"/>
    <xf numFmtId="0" fontId="0" fillId="4" borderId="34" xfId="0" applyFill="1" applyBorder="1"/>
    <xf numFmtId="0" fontId="0" fillId="4" borderId="35" xfId="0" applyFill="1" applyBorder="1"/>
    <xf numFmtId="0" fontId="0" fillId="4" borderId="36" xfId="0" applyFill="1" applyBorder="1"/>
    <xf numFmtId="0" fontId="0" fillId="4" borderId="38" xfId="0" applyFill="1" applyBorder="1"/>
    <xf numFmtId="0" fontId="0" fillId="4" borderId="37" xfId="0" applyFill="1" applyBorder="1"/>
    <xf numFmtId="0" fontId="0" fillId="4" borderId="39" xfId="0" applyFill="1" applyBorder="1"/>
    <xf numFmtId="0" fontId="0" fillId="4" borderId="40" xfId="0" applyFill="1" applyBorder="1"/>
    <xf numFmtId="0" fontId="0" fillId="4" borderId="42" xfId="0" applyFill="1" applyBorder="1"/>
    <xf numFmtId="0" fontId="0" fillId="4" borderId="43" xfId="0" applyFill="1" applyBorder="1"/>
    <xf numFmtId="0" fontId="0" fillId="0" borderId="4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5" borderId="42" xfId="0" applyFill="1" applyBorder="1"/>
    <xf numFmtId="0" fontId="0" fillId="5" borderId="31" xfId="0" applyFill="1" applyBorder="1"/>
    <xf numFmtId="0" fontId="0" fillId="5" borderId="32" xfId="0" applyFill="1" applyBorder="1"/>
    <xf numFmtId="0" fontId="0" fillId="5" borderId="35" xfId="0" applyFill="1" applyBorder="1"/>
    <xf numFmtId="0" fontId="0" fillId="5" borderId="43" xfId="0" applyFill="1" applyBorder="1"/>
    <xf numFmtId="0" fontId="0" fillId="0" borderId="8" xfId="0" applyBorder="1"/>
    <xf numFmtId="0" fontId="0" fillId="0" borderId="47" xfId="0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5" borderId="47" xfId="0" applyFill="1" applyBorder="1" applyAlignment="1">
      <alignment horizontal="center"/>
    </xf>
    <xf numFmtId="0" fontId="0" fillId="5" borderId="50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" xfId="0" applyBorder="1"/>
    <xf numFmtId="0" fontId="0" fillId="6" borderId="2" xfId="0" applyFill="1" applyBorder="1"/>
    <xf numFmtId="0" fontId="0" fillId="6" borderId="2" xfId="0" applyFill="1" applyBorder="1" applyAlignment="1">
      <alignment horizontal="right"/>
    </xf>
    <xf numFmtId="0" fontId="0" fillId="7" borderId="2" xfId="0" applyFill="1" applyBorder="1"/>
    <xf numFmtId="0" fontId="0" fillId="8" borderId="2" xfId="0" applyFill="1" applyBorder="1"/>
    <xf numFmtId="0" fontId="0" fillId="9" borderId="2" xfId="0" applyFill="1" applyBorder="1"/>
    <xf numFmtId="0" fontId="0" fillId="0" borderId="52" xfId="0" applyBorder="1"/>
    <xf numFmtId="0" fontId="0" fillId="0" borderId="49" xfId="0" applyBorder="1"/>
    <xf numFmtId="0" fontId="0" fillId="0" borderId="54" xfId="0" applyBorder="1"/>
    <xf numFmtId="0" fontId="0" fillId="6" borderId="54" xfId="0" applyFill="1" applyBorder="1"/>
    <xf numFmtId="0" fontId="0" fillId="6" borderId="54" xfId="0" applyFill="1" applyBorder="1" applyAlignment="1">
      <alignment horizontal="right"/>
    </xf>
    <xf numFmtId="0" fontId="0" fillId="7" borderId="54" xfId="0" applyFill="1" applyBorder="1"/>
    <xf numFmtId="0" fontId="0" fillId="8" borderId="54" xfId="0" applyFill="1" applyBorder="1"/>
    <xf numFmtId="0" fontId="0" fillId="9" borderId="54" xfId="0" applyFill="1" applyBorder="1"/>
    <xf numFmtId="0" fontId="0" fillId="9" borderId="4" xfId="0" applyFill="1" applyBorder="1"/>
    <xf numFmtId="0" fontId="0" fillId="0" borderId="53" xfId="0" applyBorder="1"/>
    <xf numFmtId="0" fontId="0" fillId="6" borderId="53" xfId="0" applyFill="1" applyBorder="1"/>
    <xf numFmtId="0" fontId="0" fillId="6" borderId="53" xfId="0" applyFill="1" applyBorder="1" applyAlignment="1">
      <alignment horizontal="right"/>
    </xf>
    <xf numFmtId="0" fontId="0" fillId="7" borderId="53" xfId="0" applyFill="1" applyBorder="1"/>
    <xf numFmtId="0" fontId="0" fillId="8" borderId="53" xfId="0" applyFill="1" applyBorder="1"/>
    <xf numFmtId="0" fontId="0" fillId="9" borderId="53" xfId="0" applyFill="1" applyBorder="1"/>
    <xf numFmtId="0" fontId="0" fillId="9" borderId="55" xfId="0" applyFill="1" applyBorder="1"/>
    <xf numFmtId="0" fontId="0" fillId="0" borderId="56" xfId="0" applyBorder="1"/>
    <xf numFmtId="0" fontId="0" fillId="6" borderId="56" xfId="0" applyFill="1" applyBorder="1"/>
    <xf numFmtId="0" fontId="0" fillId="6" borderId="56" xfId="0" applyFill="1" applyBorder="1" applyAlignment="1">
      <alignment horizontal="right"/>
    </xf>
    <xf numFmtId="0" fontId="0" fillId="7" borderId="56" xfId="0" applyFill="1" applyBorder="1"/>
    <xf numFmtId="0" fontId="0" fillId="8" borderId="56" xfId="0" applyFill="1" applyBorder="1"/>
    <xf numFmtId="0" fontId="0" fillId="9" borderId="56" xfId="0" applyFill="1" applyBorder="1"/>
    <xf numFmtId="0" fontId="0" fillId="9" borderId="57" xfId="0" applyFill="1" applyBorder="1"/>
    <xf numFmtId="0" fontId="2" fillId="0" borderId="51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7" borderId="58" xfId="0" applyFill="1" applyBorder="1"/>
    <xf numFmtId="0" fontId="0" fillId="4" borderId="59" xfId="0" applyFill="1" applyBorder="1"/>
    <xf numFmtId="0" fontId="0" fillId="5" borderId="59" xfId="0" applyFill="1" applyBorder="1"/>
    <xf numFmtId="0" fontId="0" fillId="4" borderId="60" xfId="0" applyFill="1" applyBorder="1"/>
    <xf numFmtId="0" fontId="0" fillId="4" borderId="61" xfId="0" applyFill="1" applyBorder="1"/>
    <xf numFmtId="0" fontId="0" fillId="4" borderId="62" xfId="0" applyFill="1" applyBorder="1"/>
    <xf numFmtId="0" fontId="0" fillId="5" borderId="63" xfId="0" applyFill="1" applyBorder="1"/>
    <xf numFmtId="0" fontId="0" fillId="4" borderId="63" xfId="0" applyFill="1" applyBorder="1"/>
    <xf numFmtId="0" fontId="0" fillId="4" borderId="64" xfId="0" applyFill="1" applyBorder="1"/>
    <xf numFmtId="0" fontId="0" fillId="9" borderId="65" xfId="0" applyFill="1" applyBorder="1"/>
    <xf numFmtId="0" fontId="0" fillId="9" borderId="29" xfId="0" applyFill="1" applyBorder="1"/>
    <xf numFmtId="0" fontId="0" fillId="9" borderId="66" xfId="0" applyFill="1" applyBorder="1"/>
    <xf numFmtId="0" fontId="0" fillId="0" borderId="67" xfId="0" applyBorder="1"/>
    <xf numFmtId="0" fontId="0" fillId="0" borderId="48" xfId="0" applyBorder="1"/>
    <xf numFmtId="0" fontId="0" fillId="4" borderId="68" xfId="0" applyFill="1" applyBorder="1"/>
    <xf numFmtId="0" fontId="0" fillId="4" borderId="69" xfId="0" applyFill="1" applyBorder="1"/>
    <xf numFmtId="0" fontId="0" fillId="5" borderId="8" xfId="0" applyFill="1" applyBorder="1"/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5" borderId="9" xfId="0" applyFill="1" applyBorder="1"/>
    <xf numFmtId="0" fontId="0" fillId="0" borderId="70" xfId="0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1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4"/>
  <sheetViews>
    <sheetView tabSelected="1" zoomScaleNormal="100" workbookViewId="0">
      <pane xSplit="1" topLeftCell="B1" activePane="topRight" state="frozen"/>
      <selection pane="topRight" activeCell="J47" sqref="J47"/>
    </sheetView>
  </sheetViews>
  <sheetFormatPr baseColWidth="10" defaultColWidth="9.109375" defaultRowHeight="14.4" x14ac:dyDescent="0.3"/>
  <cols>
    <col min="1" max="1" width="7.44140625" customWidth="1"/>
    <col min="2" max="2" width="11.88671875" customWidth="1"/>
    <col min="3" max="3" width="10.109375" customWidth="1"/>
    <col min="4" max="4" width="7.44140625" customWidth="1"/>
    <col min="5" max="5" width="11.6640625" customWidth="1"/>
    <col min="6" max="33" width="12.6640625" customWidth="1"/>
  </cols>
  <sheetData>
    <row r="1" spans="1:33" ht="45" customHeight="1" thickBot="1" x14ac:dyDescent="0.35">
      <c r="A1" s="114" t="s">
        <v>0</v>
      </c>
      <c r="B1" s="134" t="s">
        <v>100</v>
      </c>
      <c r="C1" s="134" t="s">
        <v>94</v>
      </c>
      <c r="D1" s="137" t="s">
        <v>92</v>
      </c>
      <c r="E1" s="137" t="s">
        <v>93</v>
      </c>
      <c r="F1" s="117" t="s">
        <v>99</v>
      </c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9"/>
      <c r="T1" s="120" t="s">
        <v>1</v>
      </c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2"/>
    </row>
    <row r="2" spans="1:33" ht="18" customHeight="1" x14ac:dyDescent="0.3">
      <c r="A2" s="115"/>
      <c r="B2" s="135"/>
      <c r="C2" s="135"/>
      <c r="D2" s="135"/>
      <c r="E2" s="135"/>
      <c r="F2" s="128" t="s">
        <v>2</v>
      </c>
      <c r="G2" s="129"/>
      <c r="H2" s="129"/>
      <c r="I2" s="129"/>
      <c r="J2" s="129"/>
      <c r="K2" s="129"/>
      <c r="L2" s="130"/>
      <c r="M2" s="131" t="s">
        <v>3</v>
      </c>
      <c r="N2" s="132"/>
      <c r="O2" s="132"/>
      <c r="P2" s="132"/>
      <c r="Q2" s="132"/>
      <c r="R2" s="132"/>
      <c r="S2" s="133"/>
      <c r="T2" s="123" t="s">
        <v>2</v>
      </c>
      <c r="U2" s="123"/>
      <c r="V2" s="123"/>
      <c r="W2" s="123"/>
      <c r="X2" s="123"/>
      <c r="Y2" s="123"/>
      <c r="Z2" s="124"/>
      <c r="AA2" s="125" t="s">
        <v>3</v>
      </c>
      <c r="AB2" s="126"/>
      <c r="AC2" s="126"/>
      <c r="AD2" s="126"/>
      <c r="AE2" s="126"/>
      <c r="AF2" s="126"/>
      <c r="AG2" s="127"/>
    </row>
    <row r="3" spans="1:33" s="1" customFormat="1" ht="15" thickBot="1" x14ac:dyDescent="0.35">
      <c r="A3" s="116"/>
      <c r="B3" s="136"/>
      <c r="C3" s="136"/>
      <c r="D3" s="136"/>
      <c r="E3" s="136"/>
      <c r="F3" s="5" t="s">
        <v>8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9</v>
      </c>
      <c r="L3" s="4" t="s">
        <v>10</v>
      </c>
      <c r="M3" s="5" t="s">
        <v>8</v>
      </c>
      <c r="N3" s="2" t="s">
        <v>4</v>
      </c>
      <c r="O3" s="3" t="s">
        <v>5</v>
      </c>
      <c r="P3" s="3" t="s">
        <v>6</v>
      </c>
      <c r="Q3" s="3" t="s">
        <v>7</v>
      </c>
      <c r="R3" s="3" t="s">
        <v>9</v>
      </c>
      <c r="S3" s="6" t="s">
        <v>10</v>
      </c>
      <c r="T3" s="7" t="s">
        <v>8</v>
      </c>
      <c r="U3" s="2" t="s">
        <v>4</v>
      </c>
      <c r="V3" s="3" t="s">
        <v>5</v>
      </c>
      <c r="W3" s="3" t="s">
        <v>6</v>
      </c>
      <c r="X3" s="3" t="s">
        <v>7</v>
      </c>
      <c r="Y3" s="3" t="s">
        <v>9</v>
      </c>
      <c r="Z3" s="4" t="s">
        <v>10</v>
      </c>
      <c r="AA3" s="5" t="s">
        <v>8</v>
      </c>
      <c r="AB3" s="2" t="s">
        <v>4</v>
      </c>
      <c r="AC3" s="3" t="s">
        <v>5</v>
      </c>
      <c r="AD3" s="3" t="s">
        <v>6</v>
      </c>
      <c r="AE3" s="3" t="s">
        <v>7</v>
      </c>
      <c r="AF3" s="3" t="s">
        <v>9</v>
      </c>
      <c r="AG3" s="4" t="s">
        <v>10</v>
      </c>
    </row>
    <row r="4" spans="1:33" x14ac:dyDescent="0.3">
      <c r="A4" s="33" t="s">
        <v>52</v>
      </c>
      <c r="B4" s="35">
        <v>0</v>
      </c>
      <c r="C4" s="32">
        <v>1</v>
      </c>
      <c r="D4" s="32">
        <v>27</v>
      </c>
      <c r="E4" s="32">
        <v>0.94285714285714195</v>
      </c>
      <c r="F4" s="9" t="s">
        <v>11</v>
      </c>
      <c r="G4" s="11">
        <v>63.799991367424397</v>
      </c>
      <c r="H4" s="10">
        <v>52.347773088307498</v>
      </c>
      <c r="I4" s="28">
        <v>87.402185547033696</v>
      </c>
      <c r="J4" s="10">
        <v>0.20919011650314101</v>
      </c>
      <c r="K4" s="10">
        <v>0.17480707809023399</v>
      </c>
      <c r="L4" s="18">
        <v>12.8825467367407</v>
      </c>
      <c r="M4" s="9" t="s">
        <v>13</v>
      </c>
      <c r="N4" s="11">
        <v>0.14770734104500599</v>
      </c>
      <c r="O4" s="10">
        <v>-6.5680781274856298E-2</v>
      </c>
      <c r="P4" s="10">
        <v>4.69399817695264E-2</v>
      </c>
      <c r="Q4" s="10">
        <v>0.17275016839378299</v>
      </c>
      <c r="R4" s="10">
        <v>0.136782784410904</v>
      </c>
      <c r="S4" s="19">
        <v>8.8650857873658097E-3</v>
      </c>
      <c r="T4" s="24" t="s">
        <v>12</v>
      </c>
      <c r="U4" s="11">
        <v>4.2643413876140697</v>
      </c>
      <c r="V4" s="10">
        <v>-18.480544306300398</v>
      </c>
      <c r="W4" s="10">
        <v>7.2318002943880497</v>
      </c>
      <c r="X4" s="10">
        <v>0.233113058931257</v>
      </c>
      <c r="Y4" s="10">
        <v>0.201597157243501</v>
      </c>
      <c r="Z4" s="18">
        <v>5.4933448863772698</v>
      </c>
      <c r="AA4" s="9" t="s">
        <v>14</v>
      </c>
      <c r="AB4" s="11">
        <v>0.135767479400837</v>
      </c>
      <c r="AC4" s="10">
        <v>-1.3202339352708099E-2</v>
      </c>
      <c r="AD4" s="10">
        <v>0.44618457061677702</v>
      </c>
      <c r="AE4" s="10">
        <v>0.42103613160213499</v>
      </c>
      <c r="AF4" s="10">
        <v>0.39724309591455198</v>
      </c>
      <c r="AG4" s="18">
        <v>1.372525362912E-3</v>
      </c>
    </row>
    <row r="5" spans="1:33" x14ac:dyDescent="0.3">
      <c r="A5" s="31" t="s">
        <v>53</v>
      </c>
      <c r="B5" s="35">
        <v>0</v>
      </c>
      <c r="C5" s="32">
        <v>1</v>
      </c>
      <c r="D5" s="32">
        <v>21</v>
      </c>
      <c r="E5" s="32">
        <v>0.93333333333333302</v>
      </c>
      <c r="F5" s="8" t="s">
        <v>11</v>
      </c>
      <c r="G5" s="26">
        <v>-16.506892055418302</v>
      </c>
      <c r="H5" s="27">
        <v>-44.847615930511601</v>
      </c>
      <c r="I5" s="27">
        <v>6.4136072485684901</v>
      </c>
      <c r="J5" s="12">
        <v>0.21598915591742901</v>
      </c>
      <c r="K5" s="12">
        <v>0.18462872215412601</v>
      </c>
      <c r="L5" s="16">
        <v>13.383643356804701</v>
      </c>
      <c r="M5" s="9" t="s">
        <v>13</v>
      </c>
      <c r="N5" s="20">
        <v>0.19164797244762699</v>
      </c>
      <c r="O5" s="12">
        <v>-0.222382641879315</v>
      </c>
      <c r="P5" s="12">
        <v>2.0986440039441799E-2</v>
      </c>
      <c r="Q5" s="12">
        <v>0.36103920752457003</v>
      </c>
      <c r="R5" s="12">
        <v>0.33548077582555302</v>
      </c>
      <c r="S5" s="13">
        <v>2.1655665612507698E-2</v>
      </c>
      <c r="T5" s="24" t="s">
        <v>12</v>
      </c>
      <c r="U5" s="20">
        <v>7.6657853705366499</v>
      </c>
      <c r="V5" s="12">
        <v>-42.374400563420998</v>
      </c>
      <c r="W5" s="12">
        <v>12.289131503299901</v>
      </c>
      <c r="X5" s="12">
        <v>0.370069467409955</v>
      </c>
      <c r="Y5" s="12">
        <v>0.34007277538185798</v>
      </c>
      <c r="Z5" s="16">
        <v>9.0666152513951097</v>
      </c>
      <c r="AA5" s="9" t="s">
        <v>14</v>
      </c>
      <c r="AB5" s="20">
        <v>0.13858215940680399</v>
      </c>
      <c r="AC5" s="12">
        <v>-0.10995132960300499</v>
      </c>
      <c r="AD5" s="12">
        <v>2.1314531597297499</v>
      </c>
      <c r="AE5" s="12">
        <v>0.78199224604586703</v>
      </c>
      <c r="AF5" s="12">
        <v>0.77161092442900403</v>
      </c>
      <c r="AG5" s="16">
        <v>5.1851671384845997E-3</v>
      </c>
    </row>
    <row r="6" spans="1:33" x14ac:dyDescent="0.3">
      <c r="A6" s="31" t="s">
        <v>54</v>
      </c>
      <c r="B6" s="32">
        <v>1</v>
      </c>
      <c r="C6" s="32">
        <v>1</v>
      </c>
      <c r="D6" s="32">
        <v>21</v>
      </c>
      <c r="E6" s="32">
        <v>0.98571428571428499</v>
      </c>
      <c r="F6" s="8" t="s">
        <v>11</v>
      </c>
      <c r="G6" s="20">
        <v>32.396840101789103</v>
      </c>
      <c r="H6" s="12">
        <v>19.130736938726798</v>
      </c>
      <c r="I6" s="12">
        <v>7.7259397325375101</v>
      </c>
      <c r="J6" s="12">
        <v>0.21792587603214</v>
      </c>
      <c r="K6" s="12">
        <v>0.18705452903340899</v>
      </c>
      <c r="L6" s="16">
        <v>5.6377827197342203</v>
      </c>
      <c r="M6" s="9" t="s">
        <v>13</v>
      </c>
      <c r="N6" s="20">
        <v>0.143465333573219</v>
      </c>
      <c r="O6" s="12">
        <v>-0.17519864802535101</v>
      </c>
      <c r="P6" s="12">
        <v>0.69569515883963495</v>
      </c>
      <c r="Q6" s="12">
        <v>0.49128112736908203</v>
      </c>
      <c r="R6" s="12">
        <v>0.47120011923891397</v>
      </c>
      <c r="S6" s="13">
        <v>8.1327021471774407E-3</v>
      </c>
      <c r="T6" s="24" t="s">
        <v>12</v>
      </c>
      <c r="U6" s="20">
        <v>6.3004774303875699</v>
      </c>
      <c r="V6" s="12">
        <v>-14.3156761750701</v>
      </c>
      <c r="W6" s="12">
        <v>8.13425657544453</v>
      </c>
      <c r="X6" s="12">
        <v>0.14314588570595599</v>
      </c>
      <c r="Y6" s="12">
        <v>0.108408556748089</v>
      </c>
      <c r="Z6" s="16">
        <v>6.0378852220593098</v>
      </c>
      <c r="AA6" s="9" t="s">
        <v>14</v>
      </c>
      <c r="AB6" s="20">
        <v>0.137963278598245</v>
      </c>
      <c r="AC6" s="12">
        <v>-0.119232670591444</v>
      </c>
      <c r="AD6" s="12">
        <v>0.84956595626331699</v>
      </c>
      <c r="AE6" s="12">
        <v>0.80029958843290805</v>
      </c>
      <c r="AF6" s="12">
        <v>0.79220362580180903</v>
      </c>
      <c r="AG6" s="16">
        <v>3.9734978143235499E-3</v>
      </c>
    </row>
    <row r="7" spans="1:33" x14ac:dyDescent="0.3">
      <c r="A7" s="31" t="s">
        <v>55</v>
      </c>
      <c r="B7" s="32">
        <v>1</v>
      </c>
      <c r="C7" s="35">
        <v>0</v>
      </c>
      <c r="D7" s="32">
        <v>21</v>
      </c>
      <c r="E7" s="32">
        <v>0.90476190476190399</v>
      </c>
      <c r="F7" s="8" t="s">
        <v>11</v>
      </c>
      <c r="G7" s="20">
        <v>52.334178025249798</v>
      </c>
      <c r="H7" s="12">
        <v>53.716032522683903</v>
      </c>
      <c r="I7" s="12">
        <v>1.7745536428461499</v>
      </c>
      <c r="J7" s="12">
        <v>0.20225729300300899</v>
      </c>
      <c r="K7" s="12">
        <v>0.16365683943863901</v>
      </c>
      <c r="L7" s="16">
        <v>12.669191874571901</v>
      </c>
      <c r="M7" s="9" t="s">
        <v>13</v>
      </c>
      <c r="N7" s="20">
        <v>0.14617903649417899</v>
      </c>
      <c r="O7" s="12">
        <v>-7.2311645875274499E-2</v>
      </c>
      <c r="P7" s="12">
        <v>3.19035907420256</v>
      </c>
      <c r="Q7" s="12">
        <v>0.29840953264195003</v>
      </c>
      <c r="R7" s="12">
        <v>0.264461606802044</v>
      </c>
      <c r="S7" s="13">
        <v>1.1580863791535599E-2</v>
      </c>
      <c r="T7" s="24" t="s">
        <v>12</v>
      </c>
      <c r="U7" s="20">
        <v>-85.021976833086697</v>
      </c>
      <c r="V7" s="12">
        <v>-100.323304880213</v>
      </c>
      <c r="W7" s="27">
        <v>420.28158339417803</v>
      </c>
      <c r="X7" s="12">
        <v>0.11742713382334299</v>
      </c>
      <c r="Y7" s="12">
        <v>8.01353225764425E-2</v>
      </c>
      <c r="Z7" s="16">
        <v>10.386305407641601</v>
      </c>
      <c r="AA7" s="9" t="s">
        <v>14</v>
      </c>
      <c r="AB7" s="20">
        <v>0.14271374897772601</v>
      </c>
      <c r="AC7" s="12">
        <v>-6.9557906401073802E-2</v>
      </c>
      <c r="AD7" s="12">
        <v>0.44815646706434198</v>
      </c>
      <c r="AE7" s="12">
        <v>0.12334483808371099</v>
      </c>
      <c r="AF7" s="12">
        <v>8.6303070678797805E-2</v>
      </c>
      <c r="AG7" s="16">
        <v>7.2683273722110604E-3</v>
      </c>
    </row>
    <row r="8" spans="1:33" x14ac:dyDescent="0.3">
      <c r="A8" s="31" t="s">
        <v>56</v>
      </c>
      <c r="B8" s="32">
        <v>1</v>
      </c>
      <c r="C8" s="32">
        <v>1</v>
      </c>
      <c r="D8" s="32">
        <v>26</v>
      </c>
      <c r="E8" s="32">
        <v>0.95714285714285696</v>
      </c>
      <c r="F8" s="8" t="s">
        <v>11</v>
      </c>
      <c r="G8" s="20">
        <v>6.8189900086573596</v>
      </c>
      <c r="H8" s="12">
        <v>20.171834928890402</v>
      </c>
      <c r="I8" s="12">
        <v>7.9425891867712499</v>
      </c>
      <c r="J8" s="12">
        <v>8.5641129419283105E-2</v>
      </c>
      <c r="K8" s="12">
        <v>4.7542843145086597E-2</v>
      </c>
      <c r="L8" s="16">
        <v>11.315586006697901</v>
      </c>
      <c r="M8" s="9" t="s">
        <v>13</v>
      </c>
      <c r="N8" s="20">
        <v>0.148691879938463</v>
      </c>
      <c r="O8" s="12">
        <v>-7.4397116013342202E-2</v>
      </c>
      <c r="P8" s="12">
        <v>1.66118823749496</v>
      </c>
      <c r="Q8" s="12">
        <v>0.61266130708908395</v>
      </c>
      <c r="R8" s="12">
        <v>0.59652219488446301</v>
      </c>
      <c r="S8" s="13">
        <v>6.4131606066364002E-3</v>
      </c>
      <c r="T8" s="24" t="s">
        <v>12</v>
      </c>
      <c r="U8" s="20">
        <v>-14.333624404692801</v>
      </c>
      <c r="V8" s="12">
        <v>-47.495212522654498</v>
      </c>
      <c r="W8" s="12">
        <v>46.861041961391699</v>
      </c>
      <c r="X8" s="12">
        <v>0.25931308922187701</v>
      </c>
      <c r="Y8" s="12">
        <v>0.22845113460612201</v>
      </c>
      <c r="Z8" s="16">
        <v>13.7300002415792</v>
      </c>
      <c r="AA8" s="9" t="s">
        <v>14</v>
      </c>
      <c r="AB8" s="20">
        <v>0.138842302229852</v>
      </c>
      <c r="AC8" s="12">
        <v>-2.0638056836745002E-2</v>
      </c>
      <c r="AD8" s="12">
        <v>6.0505791338692498</v>
      </c>
      <c r="AE8" s="12">
        <v>0.448372454730948</v>
      </c>
      <c r="AF8" s="12">
        <v>0.42538797367807002</v>
      </c>
      <c r="AG8" s="16">
        <v>2.8295613312952902E-3</v>
      </c>
    </row>
    <row r="9" spans="1:33" x14ac:dyDescent="0.3">
      <c r="A9" s="31" t="s">
        <v>57</v>
      </c>
      <c r="B9" s="32">
        <v>1</v>
      </c>
      <c r="C9" s="32">
        <v>1</v>
      </c>
      <c r="D9" s="32">
        <v>21</v>
      </c>
      <c r="E9" s="32">
        <v>0.97619047619047605</v>
      </c>
      <c r="F9" s="8" t="s">
        <v>11</v>
      </c>
      <c r="G9" s="20">
        <v>29.983092628812301</v>
      </c>
      <c r="H9" s="12">
        <v>47.728281886911098</v>
      </c>
      <c r="I9" s="12">
        <v>4.28477077796353</v>
      </c>
      <c r="J9" s="12">
        <v>0.246597411829167</v>
      </c>
      <c r="K9" s="12">
        <v>0.21605406366007901</v>
      </c>
      <c r="L9" s="16">
        <v>11.791801851199599</v>
      </c>
      <c r="M9" s="9" t="s">
        <v>13</v>
      </c>
      <c r="N9" s="20">
        <v>0.14775582134364201</v>
      </c>
      <c r="O9" s="12">
        <v>-6.2758013476919006E-2</v>
      </c>
      <c r="P9" s="12">
        <v>3.5690785977386699</v>
      </c>
      <c r="Q9" s="12">
        <v>0.37614950658226298</v>
      </c>
      <c r="R9" s="12">
        <v>0.35085827036262501</v>
      </c>
      <c r="S9" s="13">
        <v>8.9464691306029801E-3</v>
      </c>
      <c r="T9" s="24" t="s">
        <v>12</v>
      </c>
      <c r="U9" s="20">
        <v>2.0344446884735401</v>
      </c>
      <c r="V9" s="12">
        <v>-23.376258809726</v>
      </c>
      <c r="W9" s="12">
        <v>14.7293022745133</v>
      </c>
      <c r="X9" s="12">
        <v>0.16218976287150699</v>
      </c>
      <c r="Y9" s="12">
        <v>0.12867735338636699</v>
      </c>
      <c r="Z9" s="16">
        <v>10.5319273520852</v>
      </c>
      <c r="AA9" s="9" t="s">
        <v>14</v>
      </c>
      <c r="AB9" s="20">
        <v>0.14373177594336001</v>
      </c>
      <c r="AC9" s="12">
        <v>-6.4032849274954104E-2</v>
      </c>
      <c r="AD9" s="12">
        <v>5.0014177952056498E-3</v>
      </c>
      <c r="AE9" s="12">
        <v>0.12205291959961399</v>
      </c>
      <c r="AF9" s="12">
        <v>8.6935036383598896E-2</v>
      </c>
      <c r="AG9" s="16">
        <v>7.5472627373368703E-3</v>
      </c>
    </row>
    <row r="10" spans="1:33" x14ac:dyDescent="0.3">
      <c r="A10" s="31" t="s">
        <v>58</v>
      </c>
      <c r="B10" s="32">
        <v>1</v>
      </c>
      <c r="C10" s="32">
        <v>1</v>
      </c>
      <c r="D10" s="32">
        <v>21</v>
      </c>
      <c r="E10" s="32">
        <v>0.92857142857142805</v>
      </c>
      <c r="F10" s="8" t="s">
        <v>11</v>
      </c>
      <c r="G10" s="20">
        <v>34.850354356082299</v>
      </c>
      <c r="H10" s="12">
        <v>56.975192543085903</v>
      </c>
      <c r="I10" s="12">
        <v>1.36396756920777</v>
      </c>
      <c r="J10" s="12">
        <v>0.15234566748186401</v>
      </c>
      <c r="K10" s="12">
        <v>0.11751055792632401</v>
      </c>
      <c r="L10" s="16">
        <v>10.0600802439407</v>
      </c>
      <c r="M10" s="9" t="s">
        <v>13</v>
      </c>
      <c r="N10" s="20">
        <v>0.141214011164287</v>
      </c>
      <c r="O10" s="12">
        <v>-0.113141316506054</v>
      </c>
      <c r="P10" s="12">
        <v>2.5819361609097302</v>
      </c>
      <c r="Q10" s="12">
        <v>0.44299221668649003</v>
      </c>
      <c r="R10" s="12">
        <v>0.42010148586538698</v>
      </c>
      <c r="S10" s="13">
        <v>8.1735611406170694E-3</v>
      </c>
      <c r="T10" s="24" t="s">
        <v>12</v>
      </c>
      <c r="U10" s="20">
        <v>-3.0152302664440098</v>
      </c>
      <c r="V10" s="12">
        <v>-67.549300175889698</v>
      </c>
      <c r="W10" s="12">
        <v>1.62077113877269</v>
      </c>
      <c r="X10" s="12">
        <v>0.42442613629525899</v>
      </c>
      <c r="Y10" s="12">
        <v>0.39940118569940097</v>
      </c>
      <c r="Z10" s="16">
        <v>8.0458656180501205</v>
      </c>
      <c r="AA10" s="9" t="s">
        <v>14</v>
      </c>
      <c r="AB10" s="20">
        <v>0.13815543972965699</v>
      </c>
      <c r="AC10" s="12">
        <v>-0.122747233663213</v>
      </c>
      <c r="AD10" s="12">
        <v>2.0957892359014498</v>
      </c>
      <c r="AE10" s="12">
        <v>0.54407227245121403</v>
      </c>
      <c r="AF10" s="12">
        <v>0.52424932777517896</v>
      </c>
      <c r="AG10" s="16">
        <v>6.5995371104032299E-3</v>
      </c>
    </row>
    <row r="11" spans="1:33" x14ac:dyDescent="0.3">
      <c r="A11" s="31" t="s">
        <v>59</v>
      </c>
      <c r="B11" s="32">
        <v>1</v>
      </c>
      <c r="C11" s="32">
        <v>1</v>
      </c>
      <c r="D11" s="32">
        <v>23</v>
      </c>
      <c r="E11" s="32">
        <v>0.98095238095238002</v>
      </c>
      <c r="F11" s="8" t="s">
        <v>11</v>
      </c>
      <c r="G11" s="20">
        <v>47.705305708321603</v>
      </c>
      <c r="H11" s="12">
        <v>39.328902388667998</v>
      </c>
      <c r="I11" s="12">
        <v>16.300594496746701</v>
      </c>
      <c r="J11" s="12">
        <v>0.55276500717974897</v>
      </c>
      <c r="K11" s="12">
        <v>0.53511099430526499</v>
      </c>
      <c r="L11" s="16">
        <v>7.2849949855464597</v>
      </c>
      <c r="M11" s="9" t="s">
        <v>13</v>
      </c>
      <c r="N11" s="20">
        <v>0.143547560991132</v>
      </c>
      <c r="O11" s="12">
        <v>-0.12839166869437399</v>
      </c>
      <c r="P11" s="12">
        <v>1.02989458506736</v>
      </c>
      <c r="Q11" s="12">
        <v>0.40737529663021699</v>
      </c>
      <c r="R11" s="12">
        <v>0.383982216234042</v>
      </c>
      <c r="S11" s="13">
        <v>9.47225707308612E-3</v>
      </c>
      <c r="T11" s="24" t="s">
        <v>12</v>
      </c>
      <c r="U11" s="20">
        <v>12.537128074654801</v>
      </c>
      <c r="V11" s="12">
        <v>-14.3921701482444</v>
      </c>
      <c r="W11" s="12">
        <v>19.077401521820502</v>
      </c>
      <c r="X11" s="12">
        <v>0.18105502945190499</v>
      </c>
      <c r="Y11" s="12">
        <v>0.14785455767292799</v>
      </c>
      <c r="Z11" s="16">
        <v>6.0701229904873903</v>
      </c>
      <c r="AA11" s="9" t="s">
        <v>14</v>
      </c>
      <c r="AB11" s="20">
        <v>0.13757802581491901</v>
      </c>
      <c r="AC11" s="12">
        <v>-0.15504406225994199</v>
      </c>
      <c r="AD11" s="12">
        <v>0.81359386385293098</v>
      </c>
      <c r="AE11" s="12">
        <v>0.95357339183640999</v>
      </c>
      <c r="AF11" s="12">
        <v>0.95169123204599404</v>
      </c>
      <c r="AG11" s="16">
        <v>2.3937598957770099E-3</v>
      </c>
    </row>
    <row r="12" spans="1:33" x14ac:dyDescent="0.3">
      <c r="A12" s="31" t="s">
        <v>60</v>
      </c>
      <c r="B12" s="32">
        <v>1</v>
      </c>
      <c r="C12" s="32">
        <v>1</v>
      </c>
      <c r="D12" s="32">
        <v>22</v>
      </c>
      <c r="E12" s="32">
        <v>0.96190476190476104</v>
      </c>
      <c r="F12" s="8" t="s">
        <v>11</v>
      </c>
      <c r="G12" s="20">
        <v>39.943680529051001</v>
      </c>
      <c r="H12" s="12">
        <v>26.7310652873356</v>
      </c>
      <c r="I12" s="12">
        <v>8.9300290414887193</v>
      </c>
      <c r="J12" s="12">
        <v>0.18743961746726001</v>
      </c>
      <c r="K12" s="12">
        <v>0.153106080177144</v>
      </c>
      <c r="L12" s="16">
        <v>10.017478442378501</v>
      </c>
      <c r="M12" s="9" t="s">
        <v>13</v>
      </c>
      <c r="N12" s="20">
        <v>0.148631170072034</v>
      </c>
      <c r="O12" s="12">
        <v>-8.04289754588043E-2</v>
      </c>
      <c r="P12" s="12">
        <v>0.71891856133357501</v>
      </c>
      <c r="Q12" s="12">
        <v>0.14908887335363899</v>
      </c>
      <c r="R12" s="12">
        <v>0.113134882086892</v>
      </c>
      <c r="S12" s="13">
        <v>1.0943764990581299E-2</v>
      </c>
      <c r="T12" s="24" t="s">
        <v>12</v>
      </c>
      <c r="U12" s="20">
        <v>12.254126518893701</v>
      </c>
      <c r="V12" s="12">
        <v>-35.4540914313692</v>
      </c>
      <c r="W12" s="12">
        <v>3.8874327775588899E-2</v>
      </c>
      <c r="X12" s="12">
        <v>0.152530365227353</v>
      </c>
      <c r="Y12" s="12">
        <v>0.11817348814197599</v>
      </c>
      <c r="Z12" s="16">
        <v>7.3054195691190396</v>
      </c>
      <c r="AA12" s="9" t="s">
        <v>14</v>
      </c>
      <c r="AB12" s="20">
        <v>0.14004628296089999</v>
      </c>
      <c r="AC12" s="12">
        <v>-7.3226484363531699E-2</v>
      </c>
      <c r="AD12" s="12">
        <v>0.60619738497176801</v>
      </c>
      <c r="AE12" s="12">
        <v>0.56294555753336994</v>
      </c>
      <c r="AF12" s="12">
        <v>0.54522713419012803</v>
      </c>
      <c r="AG12" s="16">
        <v>4.2679923667684203E-3</v>
      </c>
    </row>
    <row r="13" spans="1:33" x14ac:dyDescent="0.3">
      <c r="A13" s="31" t="s">
        <v>61</v>
      </c>
      <c r="B13" s="32">
        <v>1</v>
      </c>
      <c r="C13" s="32">
        <v>1</v>
      </c>
      <c r="D13" s="32">
        <v>23</v>
      </c>
      <c r="E13" s="32">
        <v>0.91428571428571404</v>
      </c>
      <c r="F13" s="8" t="s">
        <v>11</v>
      </c>
      <c r="G13" s="20">
        <v>42.074661789019601</v>
      </c>
      <c r="H13" s="12">
        <v>39.6784277830088</v>
      </c>
      <c r="I13" s="12">
        <v>13.1703246839675</v>
      </c>
      <c r="J13" s="12">
        <v>0.41069381154555701</v>
      </c>
      <c r="K13" s="12">
        <v>0.38579355006156602</v>
      </c>
      <c r="L13" s="16">
        <v>9.6178207226078403</v>
      </c>
      <c r="M13" s="9" t="s">
        <v>13</v>
      </c>
      <c r="N13" s="20">
        <v>0.15181008043548999</v>
      </c>
      <c r="O13" s="12">
        <v>-0.154811060115739</v>
      </c>
      <c r="P13" s="12">
        <v>0.44552214017897901</v>
      </c>
      <c r="Q13" s="12">
        <v>0.24057682691655899</v>
      </c>
      <c r="R13" s="12">
        <v>0.20848852382852601</v>
      </c>
      <c r="S13" s="13">
        <v>1.8537229901870199E-2</v>
      </c>
      <c r="T13" s="24" t="s">
        <v>12</v>
      </c>
      <c r="U13" s="20">
        <v>0.100155570312459</v>
      </c>
      <c r="V13" s="12">
        <v>-40.423298709071801</v>
      </c>
      <c r="W13" s="12">
        <v>4.3018399433782397</v>
      </c>
      <c r="X13" s="12">
        <v>0.17286281991084201</v>
      </c>
      <c r="Y13" s="12">
        <v>0.13526567536133499</v>
      </c>
      <c r="Z13" s="16">
        <v>12.4501419127009</v>
      </c>
      <c r="AA13" s="9" t="s">
        <v>14</v>
      </c>
      <c r="AB13" s="20">
        <v>0.140146870588399</v>
      </c>
      <c r="AC13" s="12">
        <v>-6.6524747333637294E-2</v>
      </c>
      <c r="AD13" s="12">
        <v>0.36747444573797999</v>
      </c>
      <c r="AE13" s="12">
        <v>0.80288283031227903</v>
      </c>
      <c r="AF13" s="12">
        <v>0.79392295896283704</v>
      </c>
      <c r="AG13" s="16">
        <v>3.0694382364291699E-3</v>
      </c>
    </row>
    <row r="14" spans="1:33" x14ac:dyDescent="0.3">
      <c r="A14" s="31" t="s">
        <v>62</v>
      </c>
      <c r="B14" s="32">
        <v>1</v>
      </c>
      <c r="C14" s="32">
        <v>1</v>
      </c>
      <c r="D14" s="32">
        <v>22</v>
      </c>
      <c r="E14" s="32">
        <v>0.92857142857142805</v>
      </c>
      <c r="F14" s="8" t="s">
        <v>11</v>
      </c>
      <c r="G14" s="20">
        <v>47.297248169981401</v>
      </c>
      <c r="H14" s="12">
        <v>57.237224453341099</v>
      </c>
      <c r="I14" s="12">
        <v>6.9027938256611501</v>
      </c>
      <c r="J14" s="12">
        <v>0.52618099672948604</v>
      </c>
      <c r="K14" s="12">
        <v>0.50722823659866501</v>
      </c>
      <c r="L14" s="16">
        <v>8.3869895887270705</v>
      </c>
      <c r="M14" s="9" t="s">
        <v>13</v>
      </c>
      <c r="N14" s="20">
        <v>0.13995883867643</v>
      </c>
      <c r="O14" s="12">
        <v>-0.107316636077014</v>
      </c>
      <c r="P14" s="12">
        <v>3.2509587809488099</v>
      </c>
      <c r="Q14" s="12">
        <v>0.53575204047927305</v>
      </c>
      <c r="R14" s="12">
        <v>0.51718212209844405</v>
      </c>
      <c r="S14" s="13">
        <v>8.63611800475249E-3</v>
      </c>
      <c r="T14" s="24" t="s">
        <v>12</v>
      </c>
      <c r="U14" s="20">
        <v>14.222998752829501</v>
      </c>
      <c r="V14" s="12">
        <v>-30.899880649814602</v>
      </c>
      <c r="W14" s="12">
        <v>32.995950660879899</v>
      </c>
      <c r="X14" s="12">
        <v>0.40392275851321402</v>
      </c>
      <c r="Y14" s="12">
        <v>0.37837659102092303</v>
      </c>
      <c r="Z14" s="16">
        <v>7.2044580489483199</v>
      </c>
      <c r="AA14" s="9" t="s">
        <v>14</v>
      </c>
      <c r="AB14" s="20">
        <v>0.155665754494479</v>
      </c>
      <c r="AC14" s="12">
        <v>-0.109326046126223</v>
      </c>
      <c r="AD14" s="12">
        <v>3.4901321196453297E-2</v>
      </c>
      <c r="AE14" s="12">
        <v>0.21020925158627499</v>
      </c>
      <c r="AF14" s="12">
        <v>0.17636107665425799</v>
      </c>
      <c r="AG14" s="16">
        <v>1.5382065474823001E-2</v>
      </c>
    </row>
    <row r="15" spans="1:33" x14ac:dyDescent="0.3">
      <c r="A15" s="31" t="s">
        <v>63</v>
      </c>
      <c r="B15" s="32">
        <v>1</v>
      </c>
      <c r="C15" s="35">
        <v>0</v>
      </c>
      <c r="D15" s="32">
        <v>24</v>
      </c>
      <c r="E15" s="32">
        <v>0.93809523809523798</v>
      </c>
      <c r="F15" s="8" t="s">
        <v>11</v>
      </c>
      <c r="G15" s="20">
        <v>27.803466339971301</v>
      </c>
      <c r="H15" s="12">
        <v>15.362829781006401</v>
      </c>
      <c r="I15" s="12">
        <v>9.5056604756590595</v>
      </c>
      <c r="J15" s="12">
        <v>5.2073368898996497E-2</v>
      </c>
      <c r="K15" s="12">
        <v>1.14479418518105E-2</v>
      </c>
      <c r="L15" s="16">
        <v>12.730832763056</v>
      </c>
      <c r="M15" s="9" t="s">
        <v>13</v>
      </c>
      <c r="N15" s="20">
        <v>0.147080639468087</v>
      </c>
      <c r="O15" s="12">
        <v>-0.11156609113676599</v>
      </c>
      <c r="P15" s="12">
        <v>0.550586366329059</v>
      </c>
      <c r="Q15" s="12">
        <v>0.57005254630431401</v>
      </c>
      <c r="R15" s="12">
        <v>0.55162622686021301</v>
      </c>
      <c r="S15" s="13">
        <v>7.54607785235585E-3</v>
      </c>
      <c r="T15" s="24" t="s">
        <v>12</v>
      </c>
      <c r="U15" s="26">
        <v>-45949.978481284597</v>
      </c>
      <c r="V15" s="27">
        <v>-45952.297650834997</v>
      </c>
      <c r="W15" s="27">
        <v>288590.63427957002</v>
      </c>
      <c r="X15" s="12">
        <v>5.0004500390481203E-2</v>
      </c>
      <c r="Y15" s="12">
        <v>8.7003482335454799E-3</v>
      </c>
      <c r="Z15" s="16">
        <v>11.8544465011732</v>
      </c>
      <c r="AA15" s="9" t="s">
        <v>14</v>
      </c>
      <c r="AB15" s="20">
        <v>0.139876264565203</v>
      </c>
      <c r="AC15" s="12">
        <v>-0.11721554435272299</v>
      </c>
      <c r="AD15" s="12">
        <v>0.40082066174216502</v>
      </c>
      <c r="AE15" s="12">
        <v>0.90890114989416904</v>
      </c>
      <c r="AF15" s="12">
        <v>0.90494033032434995</v>
      </c>
      <c r="AG15" s="16">
        <v>2.9404282647624599E-3</v>
      </c>
    </row>
    <row r="16" spans="1:33" x14ac:dyDescent="0.3">
      <c r="A16" s="31" t="s">
        <v>64</v>
      </c>
      <c r="B16" s="32">
        <v>1</v>
      </c>
      <c r="C16" s="32">
        <v>1</v>
      </c>
      <c r="D16" s="32">
        <v>29</v>
      </c>
      <c r="E16" s="32">
        <v>0.84761904761904705</v>
      </c>
      <c r="F16" s="8" t="s">
        <v>11</v>
      </c>
      <c r="G16" s="20">
        <v>51.375121123002899</v>
      </c>
      <c r="H16" s="12">
        <v>80.081793932592703</v>
      </c>
      <c r="I16" s="12">
        <v>12.889914690100101</v>
      </c>
      <c r="J16" s="12">
        <v>0.66561775165354897</v>
      </c>
      <c r="K16" s="12">
        <v>0.64969478744657505</v>
      </c>
      <c r="L16" s="16">
        <v>12.047162309859299</v>
      </c>
      <c r="M16" s="9" t="s">
        <v>13</v>
      </c>
      <c r="N16" s="20">
        <v>0.150711411041905</v>
      </c>
      <c r="O16" s="12">
        <v>-8.7018138412436094E-2</v>
      </c>
      <c r="P16" s="12">
        <v>7.6231791144058096</v>
      </c>
      <c r="Q16" s="12">
        <v>0.22236742910362101</v>
      </c>
      <c r="R16" s="12">
        <v>0.18533730667998399</v>
      </c>
      <c r="S16" s="13">
        <v>1.8337695984145998E-2</v>
      </c>
      <c r="T16" s="24" t="s">
        <v>12</v>
      </c>
      <c r="U16" s="20">
        <v>-19.8429147714285</v>
      </c>
      <c r="V16" s="12">
        <v>-90.341773592448007</v>
      </c>
      <c r="W16" s="12">
        <v>42.695893006783301</v>
      </c>
      <c r="X16" s="12">
        <v>0.64843788702910099</v>
      </c>
      <c r="Y16" s="12">
        <v>0.63221194335352104</v>
      </c>
      <c r="Z16" s="16">
        <v>11.673514627984501</v>
      </c>
      <c r="AA16" s="9" t="s">
        <v>14</v>
      </c>
      <c r="AB16" s="20">
        <v>0.14641531546504699</v>
      </c>
      <c r="AC16" s="12">
        <v>-0.109293814163508</v>
      </c>
      <c r="AD16" s="12">
        <v>6.4828113619246297</v>
      </c>
      <c r="AE16" s="12">
        <v>0.26070238292375097</v>
      </c>
      <c r="AF16" s="12">
        <v>0.226580954443309</v>
      </c>
      <c r="AG16" s="16">
        <v>1.83354619147502E-2</v>
      </c>
    </row>
    <row r="17" spans="1:33" x14ac:dyDescent="0.3">
      <c r="A17" s="31" t="s">
        <v>65</v>
      </c>
      <c r="B17" s="32">
        <v>1</v>
      </c>
      <c r="C17" s="32">
        <v>1</v>
      </c>
      <c r="D17" s="32">
        <v>30</v>
      </c>
      <c r="E17" s="32">
        <v>0.98571428571428499</v>
      </c>
      <c r="F17" s="8" t="s">
        <v>11</v>
      </c>
      <c r="G17" s="20">
        <v>43.803892963493603</v>
      </c>
      <c r="H17" s="12">
        <v>35.757513736737103</v>
      </c>
      <c r="I17" s="12">
        <v>7.6793672650702796</v>
      </c>
      <c r="J17" s="12">
        <v>0.38455800731969703</v>
      </c>
      <c r="K17" s="12">
        <v>0.35960765626509</v>
      </c>
      <c r="L17" s="16">
        <v>6.9982321047337903</v>
      </c>
      <c r="M17" s="9" t="s">
        <v>13</v>
      </c>
      <c r="N17" s="20">
        <v>0.14286864178855799</v>
      </c>
      <c r="O17" s="12">
        <v>-4.66819638721594E-2</v>
      </c>
      <c r="P17" s="12">
        <v>2.1786742857347199</v>
      </c>
      <c r="Q17" s="12">
        <v>0.61894221221327905</v>
      </c>
      <c r="R17" s="12">
        <v>0.60349392351922304</v>
      </c>
      <c r="S17" s="13">
        <v>3.9813045811918999E-3</v>
      </c>
      <c r="T17" s="24" t="s">
        <v>12</v>
      </c>
      <c r="U17" s="20">
        <v>5.8926663088825499</v>
      </c>
      <c r="V17" s="12">
        <v>-25.778783268029301</v>
      </c>
      <c r="W17" s="12">
        <v>14.072201135402</v>
      </c>
      <c r="X17" s="12">
        <v>0.56606548600504802</v>
      </c>
      <c r="Y17" s="12">
        <v>0.54870810544524895</v>
      </c>
      <c r="Z17" s="16">
        <v>4.4290663929530796</v>
      </c>
      <c r="AA17" s="9" t="s">
        <v>14</v>
      </c>
      <c r="AB17" s="20">
        <v>0.13889427949274599</v>
      </c>
      <c r="AC17" s="12">
        <v>-9.7528685488614403E-2</v>
      </c>
      <c r="AD17" s="12">
        <v>1.83791489349892</v>
      </c>
      <c r="AE17" s="12">
        <v>0.80717712404070996</v>
      </c>
      <c r="AF17" s="12">
        <v>0.79946420900233806</v>
      </c>
      <c r="AG17" s="16">
        <v>3.9140816171253602E-3</v>
      </c>
    </row>
    <row r="18" spans="1:33" x14ac:dyDescent="0.3">
      <c r="A18" s="31" t="s">
        <v>66</v>
      </c>
      <c r="B18" s="32">
        <v>1</v>
      </c>
      <c r="C18" s="32">
        <v>1</v>
      </c>
      <c r="D18" s="32">
        <v>20</v>
      </c>
      <c r="E18" s="32">
        <v>0.93809523809523798</v>
      </c>
      <c r="F18" s="8" t="s">
        <v>11</v>
      </c>
      <c r="G18" s="20">
        <v>41.632031428858802</v>
      </c>
      <c r="H18" s="12">
        <v>53.281346968926201</v>
      </c>
      <c r="I18" s="12">
        <v>15.6147344621358</v>
      </c>
      <c r="J18" s="12">
        <v>0.28737561071600698</v>
      </c>
      <c r="K18" s="12">
        <v>0.25448525428751501</v>
      </c>
      <c r="L18" s="16">
        <v>17.1306521759319</v>
      </c>
      <c r="M18" s="9" t="s">
        <v>13</v>
      </c>
      <c r="N18" s="20">
        <v>0.16526501586086201</v>
      </c>
      <c r="O18" s="12">
        <v>-0.18341255199130599</v>
      </c>
      <c r="P18" s="12">
        <v>2.36115985962036</v>
      </c>
      <c r="Q18" s="12">
        <v>0.25455854152298302</v>
      </c>
      <c r="R18" s="12">
        <v>0.22015355113173601</v>
      </c>
      <c r="S18" s="13">
        <v>3.10809386671991E-2</v>
      </c>
      <c r="T18" s="24" t="s">
        <v>12</v>
      </c>
      <c r="U18" s="20">
        <v>4.0638646156920499</v>
      </c>
      <c r="V18" s="12">
        <v>-45.882587150347497</v>
      </c>
      <c r="W18" s="12">
        <v>1.3409848117833401</v>
      </c>
      <c r="X18" s="12">
        <v>0.16371617028817101</v>
      </c>
      <c r="Y18" s="12">
        <v>0.130264817099698</v>
      </c>
      <c r="Z18" s="16">
        <v>10.2549057745883</v>
      </c>
      <c r="AA18" s="9" t="s">
        <v>14</v>
      </c>
      <c r="AB18" s="20">
        <v>0.14264893946646601</v>
      </c>
      <c r="AC18" s="12">
        <v>-0.191982551599717</v>
      </c>
      <c r="AD18" s="12">
        <v>1.0971246812980699</v>
      </c>
      <c r="AE18" s="12">
        <v>0.56635876935672602</v>
      </c>
      <c r="AF18" s="12">
        <v>0.54901312013099501</v>
      </c>
      <c r="AG18" s="16">
        <v>1.1436483529968599E-2</v>
      </c>
    </row>
    <row r="19" spans="1:33" x14ac:dyDescent="0.3">
      <c r="A19" s="31" t="s">
        <v>67</v>
      </c>
      <c r="B19" s="32">
        <v>1</v>
      </c>
      <c r="C19" s="32">
        <v>1</v>
      </c>
      <c r="D19" s="32">
        <v>20</v>
      </c>
      <c r="E19" s="32">
        <v>0.99523809523809503</v>
      </c>
      <c r="F19" s="8" t="s">
        <v>11</v>
      </c>
      <c r="G19" s="20">
        <v>40.766781739109298</v>
      </c>
      <c r="H19" s="12">
        <v>40.8510505224857</v>
      </c>
      <c r="I19" s="12">
        <v>0.96527975818863199</v>
      </c>
      <c r="J19" s="12">
        <v>0.38594896463841899</v>
      </c>
      <c r="K19" s="12">
        <v>0.36171010797941</v>
      </c>
      <c r="L19" s="16">
        <v>4.5333007179099498</v>
      </c>
      <c r="M19" s="9" t="s">
        <v>13</v>
      </c>
      <c r="N19" s="20">
        <v>0.13661070633112299</v>
      </c>
      <c r="O19" s="12">
        <v>-7.7180391623113798E-2</v>
      </c>
      <c r="P19" s="12">
        <v>0.47824830829735199</v>
      </c>
      <c r="Q19" s="12">
        <v>0.80069750281441299</v>
      </c>
      <c r="R19" s="12">
        <v>0.79283029897813995</v>
      </c>
      <c r="S19" s="13">
        <v>2.33478988569049E-3</v>
      </c>
      <c r="T19" s="24" t="s">
        <v>12</v>
      </c>
      <c r="U19" s="20">
        <v>0.82847508403676595</v>
      </c>
      <c r="V19" s="12">
        <v>-43.7204135524183</v>
      </c>
      <c r="W19" s="12">
        <v>1.88692416527992</v>
      </c>
      <c r="X19" s="12">
        <v>0.43459942582231698</v>
      </c>
      <c r="Y19" s="12">
        <v>0.41228098210477698</v>
      </c>
      <c r="Z19" s="16">
        <v>5.4538530694041603</v>
      </c>
      <c r="AA19" s="9" t="s">
        <v>14</v>
      </c>
      <c r="AB19" s="20">
        <v>0.13645172310870801</v>
      </c>
      <c r="AC19" s="12">
        <v>-2.2590171053887199E-2</v>
      </c>
      <c r="AD19" s="12">
        <v>1.067695328483</v>
      </c>
      <c r="AE19" s="12">
        <v>0.24031548433316599</v>
      </c>
      <c r="AF19" s="12">
        <v>0.210327937662107</v>
      </c>
      <c r="AG19" s="16">
        <v>1.8233664444682099E-3</v>
      </c>
    </row>
    <row r="20" spans="1:33" x14ac:dyDescent="0.3">
      <c r="A20" s="31" t="s">
        <v>68</v>
      </c>
      <c r="B20" s="32">
        <v>1</v>
      </c>
      <c r="C20" s="32">
        <v>1</v>
      </c>
      <c r="D20" s="32">
        <v>31</v>
      </c>
      <c r="E20" s="32">
        <v>0.99523809523809503</v>
      </c>
      <c r="F20" s="8" t="s">
        <v>11</v>
      </c>
      <c r="G20" s="20">
        <v>46.609710773683901</v>
      </c>
      <c r="H20" s="12">
        <v>58.9446261926022</v>
      </c>
      <c r="I20" s="12">
        <v>5.5220378239400496</v>
      </c>
      <c r="J20" s="12">
        <v>0.64024097722690498</v>
      </c>
      <c r="K20" s="12">
        <v>0.62603996317007204</v>
      </c>
      <c r="L20" s="16">
        <v>5.1686149029850199</v>
      </c>
      <c r="M20" s="9" t="s">
        <v>13</v>
      </c>
      <c r="N20" s="20">
        <v>0.137870659468875</v>
      </c>
      <c r="O20" s="12">
        <v>-8.80270145895726E-2</v>
      </c>
      <c r="P20" s="12">
        <v>2.49294092585105</v>
      </c>
      <c r="Q20" s="12">
        <v>0.247603012191531</v>
      </c>
      <c r="R20" s="12">
        <v>0.217903131093828</v>
      </c>
      <c r="S20" s="13">
        <v>7.0056360641618E-3</v>
      </c>
      <c r="T20" s="24" t="s">
        <v>12</v>
      </c>
      <c r="U20" s="20">
        <v>10.182323667819199</v>
      </c>
      <c r="V20" s="12">
        <v>-31.7095188347656</v>
      </c>
      <c r="W20" s="12">
        <v>0.79211191636380496</v>
      </c>
      <c r="X20" s="12">
        <v>0.215734470855448</v>
      </c>
      <c r="Y20" s="12">
        <v>0.18477662102079401</v>
      </c>
      <c r="Z20" s="16">
        <v>4.8730003855504904</v>
      </c>
      <c r="AA20" s="9" t="s">
        <v>14</v>
      </c>
      <c r="AB20" s="20">
        <v>0.13944374111484401</v>
      </c>
      <c r="AC20" s="12">
        <v>-0.122701686717368</v>
      </c>
      <c r="AD20" s="12">
        <v>0.46003790596159999</v>
      </c>
      <c r="AE20" s="12">
        <v>0.37393320840513999</v>
      </c>
      <c r="AF20" s="12">
        <v>0.34922004557902703</v>
      </c>
      <c r="AG20" s="16">
        <v>6.3099894250802004E-3</v>
      </c>
    </row>
    <row r="21" spans="1:33" x14ac:dyDescent="0.3">
      <c r="A21" s="31" t="s">
        <v>69</v>
      </c>
      <c r="B21" s="32">
        <v>1</v>
      </c>
      <c r="C21" s="32">
        <v>1</v>
      </c>
      <c r="D21" s="32">
        <v>30</v>
      </c>
      <c r="E21" s="32">
        <v>0.98095238095238002</v>
      </c>
      <c r="F21" s="8" t="s">
        <v>11</v>
      </c>
      <c r="G21" s="20">
        <v>41.167571501081497</v>
      </c>
      <c r="H21" s="12">
        <v>12.596780802304201</v>
      </c>
      <c r="I21" s="12">
        <v>25.8807690724392</v>
      </c>
      <c r="J21" s="12">
        <v>0.11959065198609301</v>
      </c>
      <c r="K21" s="12">
        <v>8.3409445903330104E-2</v>
      </c>
      <c r="L21" s="16">
        <v>7.0281271627396098</v>
      </c>
      <c r="M21" s="9" t="s">
        <v>13</v>
      </c>
      <c r="N21" s="20">
        <v>0.14446248645645399</v>
      </c>
      <c r="O21" s="12">
        <v>-0.19950989029152999</v>
      </c>
      <c r="P21" s="12">
        <v>0.66965892518440295</v>
      </c>
      <c r="Q21" s="12">
        <v>0.53246303151768404</v>
      </c>
      <c r="R21" s="12">
        <v>0.51324918349786297</v>
      </c>
      <c r="S21" s="13">
        <v>9.6619549790912702E-3</v>
      </c>
      <c r="T21" s="24" t="s">
        <v>12</v>
      </c>
      <c r="U21" s="20">
        <v>16.740951676646599</v>
      </c>
      <c r="V21" s="12">
        <v>-32.2671288864084</v>
      </c>
      <c r="W21" s="12">
        <v>4.8631295224923097</v>
      </c>
      <c r="X21" s="12">
        <v>0.17316141193746901</v>
      </c>
      <c r="Y21" s="12">
        <v>0.140523046619211</v>
      </c>
      <c r="Z21" s="16">
        <v>10.103376289925</v>
      </c>
      <c r="AA21" s="9" t="s">
        <v>14</v>
      </c>
      <c r="AB21" s="20">
        <v>0.13933690476577401</v>
      </c>
      <c r="AC21" s="12">
        <v>-0.183070410947132</v>
      </c>
      <c r="AD21" s="12">
        <v>0.41547202599115102</v>
      </c>
      <c r="AE21" s="12">
        <v>0.971730948546211</v>
      </c>
      <c r="AF21" s="12">
        <v>0.97061506493619298</v>
      </c>
      <c r="AG21" s="16">
        <v>2.5178833826967799E-3</v>
      </c>
    </row>
    <row r="22" spans="1:33" x14ac:dyDescent="0.3">
      <c r="A22" s="31" t="s">
        <v>70</v>
      </c>
      <c r="B22" s="32">
        <v>1</v>
      </c>
      <c r="C22" s="32">
        <v>1</v>
      </c>
      <c r="D22" s="32">
        <v>30</v>
      </c>
      <c r="E22" s="32">
        <v>0.98571428571428499</v>
      </c>
      <c r="F22" s="8" t="s">
        <v>11</v>
      </c>
      <c r="G22" s="20">
        <v>56.427062322993002</v>
      </c>
      <c r="H22" s="12">
        <v>58.885088968319998</v>
      </c>
      <c r="I22" s="12">
        <v>6.2091238227558803</v>
      </c>
      <c r="J22" s="12">
        <v>0.46089950590076301</v>
      </c>
      <c r="K22" s="12">
        <v>0.43904408046430698</v>
      </c>
      <c r="L22" s="16">
        <v>8.6507757301586992</v>
      </c>
      <c r="M22" s="9" t="s">
        <v>13</v>
      </c>
      <c r="N22" s="20">
        <v>0.145120039437939</v>
      </c>
      <c r="O22" s="12">
        <v>-0.16265435477665799</v>
      </c>
      <c r="P22" s="12">
        <v>2.77108815921894</v>
      </c>
      <c r="Q22" s="12">
        <v>0.56975635613144104</v>
      </c>
      <c r="R22" s="12">
        <v>0.55231404624487801</v>
      </c>
      <c r="S22" s="13">
        <v>1.1903279619361801E-2</v>
      </c>
      <c r="T22" s="24" t="s">
        <v>12</v>
      </c>
      <c r="U22" s="20">
        <v>5.9866257986962603</v>
      </c>
      <c r="V22" s="12">
        <v>-28.052580981375598</v>
      </c>
      <c r="W22" s="12">
        <v>0.85949847675938196</v>
      </c>
      <c r="X22" s="12">
        <v>0.110997895830538</v>
      </c>
      <c r="Y22" s="12">
        <v>7.5905707508059403E-2</v>
      </c>
      <c r="Z22" s="16">
        <v>7.3862539560857199</v>
      </c>
      <c r="AA22" s="9" t="s">
        <v>14</v>
      </c>
      <c r="AB22" s="20">
        <v>0.13846672299624399</v>
      </c>
      <c r="AC22" s="12">
        <v>-7.9239170978946297E-2</v>
      </c>
      <c r="AD22" s="12">
        <v>2.2606149722918301</v>
      </c>
      <c r="AE22" s="12">
        <v>0.47632703735343501</v>
      </c>
      <c r="AF22" s="12">
        <v>0.45565573619633398</v>
      </c>
      <c r="AG22" s="16">
        <v>5.6715016631769602E-3</v>
      </c>
    </row>
    <row r="23" spans="1:33" x14ac:dyDescent="0.3">
      <c r="A23" s="31" t="s">
        <v>71</v>
      </c>
      <c r="B23" s="32">
        <v>1</v>
      </c>
      <c r="C23" s="32">
        <v>1</v>
      </c>
      <c r="D23" s="32">
        <v>30</v>
      </c>
      <c r="E23" s="32">
        <v>0.94285714285714195</v>
      </c>
      <c r="F23" s="8" t="s">
        <v>11</v>
      </c>
      <c r="G23" s="20">
        <v>46.166407351601997</v>
      </c>
      <c r="H23" s="12">
        <v>35.774035373603603</v>
      </c>
      <c r="I23" s="12">
        <v>14.5466322309441</v>
      </c>
      <c r="J23" s="12">
        <v>0.40827011905117</v>
      </c>
      <c r="K23" s="12">
        <v>0.383614707344969</v>
      </c>
      <c r="L23" s="16">
        <v>7.6668969179069704</v>
      </c>
      <c r="M23" s="9" t="s">
        <v>13</v>
      </c>
      <c r="N23" s="20">
        <v>0.14819687018914199</v>
      </c>
      <c r="O23" s="12">
        <v>-0.159820421417635</v>
      </c>
      <c r="P23" s="12">
        <v>1.5062180748631999</v>
      </c>
      <c r="Q23" s="12">
        <v>0.52343076247070497</v>
      </c>
      <c r="R23" s="12">
        <v>0.50357371090698499</v>
      </c>
      <c r="S23" s="13">
        <v>1.40070720417302E-2</v>
      </c>
      <c r="T23" s="24" t="s">
        <v>12</v>
      </c>
      <c r="U23" s="20">
        <v>3.7349447740804398</v>
      </c>
      <c r="V23" s="12">
        <v>-38.313175412808398</v>
      </c>
      <c r="W23" s="12">
        <v>6.4752605271283903</v>
      </c>
      <c r="X23" s="12">
        <v>0.49515876701147399</v>
      </c>
      <c r="Y23" s="12">
        <v>0.474965117691933</v>
      </c>
      <c r="Z23" s="16">
        <v>6.1117671750990796</v>
      </c>
      <c r="AA23" s="9" t="s">
        <v>14</v>
      </c>
      <c r="AB23" s="20">
        <v>0.135710034727205</v>
      </c>
      <c r="AC23" s="12">
        <v>-8.4881825795702096E-2</v>
      </c>
      <c r="AD23" s="12">
        <v>1.05937468379439</v>
      </c>
      <c r="AE23" s="12">
        <v>0.95991180454334402</v>
      </c>
      <c r="AF23" s="12">
        <v>0.95830827672507801</v>
      </c>
      <c r="AG23" s="16">
        <v>1.6081033536998401E-3</v>
      </c>
    </row>
    <row r="24" spans="1:33" x14ac:dyDescent="0.3">
      <c r="A24" s="31" t="s">
        <v>72</v>
      </c>
      <c r="B24" s="32">
        <v>1</v>
      </c>
      <c r="C24" s="32">
        <v>1</v>
      </c>
      <c r="D24" s="32">
        <v>24</v>
      </c>
      <c r="E24" s="32">
        <v>0.80952380952380898</v>
      </c>
      <c r="F24" s="8" t="s">
        <v>11</v>
      </c>
      <c r="G24" s="20">
        <v>42.857905820046298</v>
      </c>
      <c r="H24" s="12">
        <v>29.431365183487799</v>
      </c>
      <c r="I24" s="12">
        <v>12.1738801553765</v>
      </c>
      <c r="J24" s="12">
        <v>0.118931803724007</v>
      </c>
      <c r="K24" s="12">
        <v>7.4131725947262403E-2</v>
      </c>
      <c r="L24" s="16">
        <v>12.259812696384399</v>
      </c>
      <c r="M24" s="9" t="s">
        <v>13</v>
      </c>
      <c r="N24" s="20">
        <v>0.143775622192679</v>
      </c>
      <c r="O24" s="12">
        <v>-3.5479713352622198E-2</v>
      </c>
      <c r="P24" s="12">
        <v>5.9712920157374496</v>
      </c>
      <c r="Q24" s="12">
        <v>0.22383221395334099</v>
      </c>
      <c r="R24" s="12">
        <v>0.184366055340799</v>
      </c>
      <c r="S24" s="13">
        <v>8.3177921072495106E-3</v>
      </c>
      <c r="T24" s="24" t="s">
        <v>12</v>
      </c>
      <c r="U24" s="20">
        <v>-3.3061814352238401</v>
      </c>
      <c r="V24" s="12">
        <v>-23.791806107182001</v>
      </c>
      <c r="W24" s="12">
        <v>3.22994785849628</v>
      </c>
      <c r="X24" s="12">
        <v>4.4720694177847999E-2</v>
      </c>
      <c r="Y24" s="12">
        <v>-2.2602552888151199E-3</v>
      </c>
      <c r="Z24" s="16">
        <v>13.130925367682099</v>
      </c>
      <c r="AA24" s="9" t="s">
        <v>14</v>
      </c>
      <c r="AB24" s="20">
        <v>0.1403918976246</v>
      </c>
      <c r="AC24" s="12">
        <v>-9.5098959756021607E-3</v>
      </c>
      <c r="AD24" s="12">
        <v>1.7440217587301801</v>
      </c>
      <c r="AE24" s="12">
        <v>6.6204793900465395E-2</v>
      </c>
      <c r="AF24" s="12">
        <v>2.0280439502127601E-2</v>
      </c>
      <c r="AG24" s="16">
        <v>3.2339176679294099E-3</v>
      </c>
    </row>
    <row r="25" spans="1:33" x14ac:dyDescent="0.3">
      <c r="A25" s="31" t="s">
        <v>73</v>
      </c>
      <c r="B25" s="32">
        <v>1</v>
      </c>
      <c r="C25" s="32">
        <v>1</v>
      </c>
      <c r="D25" s="32">
        <v>24</v>
      </c>
      <c r="E25" s="32">
        <v>0.93333333333333302</v>
      </c>
      <c r="F25" s="8" t="s">
        <v>11</v>
      </c>
      <c r="G25" s="20">
        <v>33.524262272534202</v>
      </c>
      <c r="H25" s="12">
        <v>44.594406579068597</v>
      </c>
      <c r="I25" s="12">
        <v>1.2682063782634401</v>
      </c>
      <c r="J25" s="12">
        <v>0.145224956056934</v>
      </c>
      <c r="K25" s="12">
        <v>0.11009721452502701</v>
      </c>
      <c r="L25" s="16">
        <v>10.6857690630191</v>
      </c>
      <c r="M25" s="9" t="s">
        <v>13</v>
      </c>
      <c r="N25" s="20">
        <v>0.14555287414551599</v>
      </c>
      <c r="O25" s="12">
        <v>-9.1005389344323395E-2</v>
      </c>
      <c r="P25" s="12">
        <v>6.6503556184098098</v>
      </c>
      <c r="Q25" s="12">
        <v>0.29653125348753101</v>
      </c>
      <c r="R25" s="12">
        <v>0.26762157897332001</v>
      </c>
      <c r="S25" s="13">
        <v>1.56165260695029E-2</v>
      </c>
      <c r="T25" s="24" t="s">
        <v>12</v>
      </c>
      <c r="U25" s="20">
        <v>6.6904420452461597</v>
      </c>
      <c r="V25" s="12">
        <v>-40.074353502098802</v>
      </c>
      <c r="W25" s="12">
        <v>2.7871193956791198</v>
      </c>
      <c r="X25" s="12">
        <v>0.14942762812506399</v>
      </c>
      <c r="Y25" s="12">
        <v>0.112974526473281</v>
      </c>
      <c r="Z25" s="16">
        <v>10.4022454049346</v>
      </c>
      <c r="AA25" s="9" t="s">
        <v>14</v>
      </c>
      <c r="AB25" s="20">
        <v>0.14327447623824699</v>
      </c>
      <c r="AC25" s="12">
        <v>-5.4409602597300197E-2</v>
      </c>
      <c r="AD25" s="12">
        <v>1.79402198220932</v>
      </c>
      <c r="AE25" s="12">
        <v>0.29081942637270403</v>
      </c>
      <c r="AF25" s="12">
        <v>0.26042597321724897</v>
      </c>
      <c r="AG25" s="16">
        <v>7.9107953587398E-3</v>
      </c>
    </row>
    <row r="26" spans="1:33" x14ac:dyDescent="0.3">
      <c r="A26" s="31" t="s">
        <v>74</v>
      </c>
      <c r="B26" s="32">
        <v>1</v>
      </c>
      <c r="C26" s="32">
        <v>1</v>
      </c>
      <c r="D26" s="32">
        <v>21</v>
      </c>
      <c r="E26" s="32">
        <v>0.97142857142857097</v>
      </c>
      <c r="F26" s="8" t="s">
        <v>11</v>
      </c>
      <c r="G26" s="20">
        <v>8.4621665935023493</v>
      </c>
      <c r="H26" s="12">
        <v>39.475857890943402</v>
      </c>
      <c r="I26" s="12">
        <v>3.8626681981203601E-2</v>
      </c>
      <c r="J26" s="12">
        <v>7.9132553546686593E-2</v>
      </c>
      <c r="K26" s="12">
        <v>4.2297855688554098E-2</v>
      </c>
      <c r="L26" s="16">
        <v>11.234835813810699</v>
      </c>
      <c r="M26" s="9" t="s">
        <v>13</v>
      </c>
      <c r="N26" s="20">
        <v>0.159439361882902</v>
      </c>
      <c r="O26" s="12">
        <v>-5.7390585614895399E-2</v>
      </c>
      <c r="P26" s="12">
        <v>1.3544731041642699</v>
      </c>
      <c r="Q26" s="12">
        <v>0.24371021514288099</v>
      </c>
      <c r="R26" s="12">
        <v>0.213458623748597</v>
      </c>
      <c r="S26" s="13">
        <v>7.9096210875892192E-3</v>
      </c>
      <c r="T26" s="24" t="s">
        <v>12</v>
      </c>
      <c r="U26" s="20">
        <v>-5.0085758543271401</v>
      </c>
      <c r="V26" s="12">
        <v>-26.160989853475101</v>
      </c>
      <c r="W26" s="12">
        <v>4.1684808784882001</v>
      </c>
      <c r="X26" s="12">
        <v>0.20116894213672201</v>
      </c>
      <c r="Y26" s="12">
        <v>0.16921569982219101</v>
      </c>
      <c r="Z26" s="16">
        <v>7.4617581800203201</v>
      </c>
      <c r="AA26" s="9" t="s">
        <v>14</v>
      </c>
      <c r="AB26" s="20">
        <v>0.13981864686436801</v>
      </c>
      <c r="AC26" s="12">
        <v>-2.0363209458384698E-2</v>
      </c>
      <c r="AD26" s="12">
        <v>1.0444562313487</v>
      </c>
      <c r="AE26" s="12">
        <v>0.10431766971049</v>
      </c>
      <c r="AF26" s="12">
        <v>6.84903764989096E-2</v>
      </c>
      <c r="AG26" s="16">
        <v>3.2459477418576802E-3</v>
      </c>
    </row>
    <row r="27" spans="1:33" x14ac:dyDescent="0.3">
      <c r="A27" s="31" t="s">
        <v>75</v>
      </c>
      <c r="B27" s="32">
        <v>1</v>
      </c>
      <c r="C27" s="32">
        <v>1</v>
      </c>
      <c r="D27" s="32">
        <v>22</v>
      </c>
      <c r="E27" s="32">
        <v>0.96666666666666601</v>
      </c>
      <c r="F27" s="8" t="s">
        <v>11</v>
      </c>
      <c r="G27" s="20">
        <v>35.658921309156099</v>
      </c>
      <c r="H27" s="12">
        <v>46.470897555303402</v>
      </c>
      <c r="I27" s="12">
        <v>0.66193040566503802</v>
      </c>
      <c r="J27" s="12">
        <v>0.26230819151062701</v>
      </c>
      <c r="K27" s="12">
        <v>0.23113811509558299</v>
      </c>
      <c r="L27" s="16">
        <v>7.2017408482017702</v>
      </c>
      <c r="M27" s="9" t="s">
        <v>13</v>
      </c>
      <c r="N27" s="20">
        <v>0.14393028312228101</v>
      </c>
      <c r="O27" s="12">
        <v>-0.15128243308623099</v>
      </c>
      <c r="P27" s="12">
        <v>1.8452240737191301</v>
      </c>
      <c r="Q27" s="12">
        <v>0.426442870789911</v>
      </c>
      <c r="R27" s="12">
        <v>0.402208062513429</v>
      </c>
      <c r="S27" s="13">
        <v>1.1223277387607099E-2</v>
      </c>
      <c r="T27" s="24" t="s">
        <v>12</v>
      </c>
      <c r="U27" s="20">
        <v>-5.0909501202801799</v>
      </c>
      <c r="V27" s="12">
        <v>-22.660020548544999</v>
      </c>
      <c r="W27" s="12">
        <v>23.320618304355399</v>
      </c>
      <c r="X27" s="12">
        <v>0.33556923666629501</v>
      </c>
      <c r="Y27" s="12">
        <v>0.30899200613294697</v>
      </c>
      <c r="Z27" s="16">
        <v>6.3972067055824802</v>
      </c>
      <c r="AA27" s="9" t="s">
        <v>14</v>
      </c>
      <c r="AB27" s="20">
        <v>0.13980851813367801</v>
      </c>
      <c r="AC27" s="12">
        <v>-0.101803004457498</v>
      </c>
      <c r="AD27" s="12">
        <v>1.9460407141890599E-2</v>
      </c>
      <c r="AE27" s="12">
        <v>0.28902676946839001</v>
      </c>
      <c r="AF27" s="12">
        <v>0.260587840247126</v>
      </c>
      <c r="AG27" s="16">
        <v>5.6241419332124102E-3</v>
      </c>
    </row>
    <row r="28" spans="1:33" x14ac:dyDescent="0.3">
      <c r="A28" s="31" t="s">
        <v>76</v>
      </c>
      <c r="B28" s="32">
        <v>1</v>
      </c>
      <c r="C28" s="32">
        <v>1</v>
      </c>
      <c r="D28" s="32">
        <v>24</v>
      </c>
      <c r="E28" s="32">
        <v>0.97619047619047605</v>
      </c>
      <c r="F28" s="8" t="s">
        <v>11</v>
      </c>
      <c r="G28" s="20">
        <v>48.961571602977799</v>
      </c>
      <c r="H28" s="12">
        <v>49.7082902310447</v>
      </c>
      <c r="I28" s="12">
        <v>2.5845893700874498</v>
      </c>
      <c r="J28" s="12">
        <v>0.31664786460284</v>
      </c>
      <c r="K28" s="12">
        <v>0.289313779186953</v>
      </c>
      <c r="L28" s="16">
        <v>8.4522854210794893</v>
      </c>
      <c r="M28" s="9" t="s">
        <v>13</v>
      </c>
      <c r="N28" s="20">
        <v>0.14177847543132399</v>
      </c>
      <c r="O28" s="12">
        <v>-7.1979870887264305E-2</v>
      </c>
      <c r="P28" s="12">
        <v>1.7485107474894801</v>
      </c>
      <c r="Q28" s="12">
        <v>0.466820873756851</v>
      </c>
      <c r="R28" s="12">
        <v>0.44549370870712601</v>
      </c>
      <c r="S28" s="13">
        <v>5.8721447505389896E-3</v>
      </c>
      <c r="T28" s="24" t="s">
        <v>12</v>
      </c>
      <c r="U28" s="20">
        <v>0.57453330946348302</v>
      </c>
      <c r="V28" s="12">
        <v>-62.261351580227497</v>
      </c>
      <c r="W28" s="12">
        <v>1.0594513963354699</v>
      </c>
      <c r="X28" s="12">
        <v>0.40693539116024702</v>
      </c>
      <c r="Y28" s="12">
        <v>0.38256287298875002</v>
      </c>
      <c r="Z28" s="16">
        <v>6.1262635146922602</v>
      </c>
      <c r="AA28" s="9" t="s">
        <v>14</v>
      </c>
      <c r="AB28" s="20">
        <v>0.13691450213235901</v>
      </c>
      <c r="AC28" s="12">
        <v>-4.8183025087864102E-2</v>
      </c>
      <c r="AD28" s="12">
        <v>2.5881072850010498</v>
      </c>
      <c r="AE28" s="12">
        <v>0.64351574065680195</v>
      </c>
      <c r="AF28" s="12">
        <v>0.62886570260160202</v>
      </c>
      <c r="AG28" s="16">
        <v>3.1188932168455001E-3</v>
      </c>
    </row>
    <row r="29" spans="1:33" x14ac:dyDescent="0.3">
      <c r="A29" s="31" t="s">
        <v>77</v>
      </c>
      <c r="B29" s="32">
        <v>1</v>
      </c>
      <c r="C29" s="32">
        <v>1</v>
      </c>
      <c r="D29" s="32">
        <v>29</v>
      </c>
      <c r="E29" s="32">
        <v>0.97619047619047605</v>
      </c>
      <c r="F29" s="8" t="s">
        <v>11</v>
      </c>
      <c r="G29" s="20">
        <v>43.996746881593502</v>
      </c>
      <c r="H29" s="12">
        <v>49.820106503134802</v>
      </c>
      <c r="I29" s="12">
        <v>5.0921297458560497</v>
      </c>
      <c r="J29" s="12">
        <v>0.37708583834531001</v>
      </c>
      <c r="K29" s="12">
        <v>0.35183256152147102</v>
      </c>
      <c r="L29" s="16">
        <v>8.8506901262716902</v>
      </c>
      <c r="M29" s="9" t="s">
        <v>13</v>
      </c>
      <c r="N29" s="20">
        <v>0.14058591909851401</v>
      </c>
      <c r="O29" s="12">
        <v>-0.15365261204038499</v>
      </c>
      <c r="P29" s="12">
        <v>1.08031920848081</v>
      </c>
      <c r="Q29" s="12">
        <v>0.83480990582442405</v>
      </c>
      <c r="R29" s="12">
        <v>0.82811301011460303</v>
      </c>
      <c r="S29" s="13">
        <v>4.4707218744803002E-3</v>
      </c>
      <c r="T29" s="24" t="s">
        <v>12</v>
      </c>
      <c r="U29" s="20">
        <v>5.7761719438285297</v>
      </c>
      <c r="V29" s="12">
        <v>-2.5539996121133899</v>
      </c>
      <c r="W29" s="12">
        <v>13.9253229573936</v>
      </c>
      <c r="X29" s="12">
        <v>4.7838747614012897E-3</v>
      </c>
      <c r="Y29" s="12">
        <v>-3.5024770248142698E-2</v>
      </c>
      <c r="Z29" s="16">
        <v>7.3869022554827604</v>
      </c>
      <c r="AA29" s="9" t="s">
        <v>14</v>
      </c>
      <c r="AB29" s="20">
        <v>0.136434569238055</v>
      </c>
      <c r="AC29" s="12">
        <v>-7.2871473970218398E-3</v>
      </c>
      <c r="AD29" s="12">
        <v>4.2738808835968998</v>
      </c>
      <c r="AE29" s="12">
        <v>0.33601130991826</v>
      </c>
      <c r="AF29" s="12">
        <v>0.309451762314991</v>
      </c>
      <c r="AG29" s="16">
        <v>1.35510747849552E-3</v>
      </c>
    </row>
    <row r="30" spans="1:33" x14ac:dyDescent="0.3">
      <c r="A30" s="31" t="s">
        <v>78</v>
      </c>
      <c r="B30" s="32">
        <v>1</v>
      </c>
      <c r="C30" s="32">
        <v>1</v>
      </c>
      <c r="D30" s="32">
        <v>28</v>
      </c>
      <c r="E30" s="32">
        <v>0.98571428571428499</v>
      </c>
      <c r="F30" s="8" t="s">
        <v>11</v>
      </c>
      <c r="G30" s="20">
        <v>43.312446433007601</v>
      </c>
      <c r="H30" s="12">
        <v>36.950061971175998</v>
      </c>
      <c r="I30" s="12">
        <v>10.756485620624799</v>
      </c>
      <c r="J30" s="12">
        <v>0.35099046821360702</v>
      </c>
      <c r="K30" s="12">
        <v>0.32467927097902399</v>
      </c>
      <c r="L30" s="16">
        <v>8.9341188672385403</v>
      </c>
      <c r="M30" s="9" t="s">
        <v>13</v>
      </c>
      <c r="N30" s="20">
        <v>0.138913401781697</v>
      </c>
      <c r="O30" s="12">
        <v>-4.70504076568816E-2</v>
      </c>
      <c r="P30" s="12">
        <v>5.7792802196482</v>
      </c>
      <c r="Q30" s="12">
        <v>0.51963297329179803</v>
      </c>
      <c r="R30" s="12">
        <v>0.50015863437119501</v>
      </c>
      <c r="S30" s="13">
        <v>5.5255771209618198E-3</v>
      </c>
      <c r="T30" s="24" t="s">
        <v>12</v>
      </c>
      <c r="U30" s="20">
        <v>0.71558038938250401</v>
      </c>
      <c r="V30" s="12">
        <v>-34.758464987333802</v>
      </c>
      <c r="W30" s="12">
        <v>4.6242915013229799</v>
      </c>
      <c r="X30" s="12">
        <v>0.28282222085757303</v>
      </c>
      <c r="Y30" s="12">
        <v>0.25413510969187603</v>
      </c>
      <c r="Z30" s="16">
        <v>7.6325179521987101</v>
      </c>
      <c r="AA30" s="9" t="s">
        <v>14</v>
      </c>
      <c r="AB30" s="20">
        <v>0.137305247609013</v>
      </c>
      <c r="AC30" s="12">
        <v>-7.8221665447753996E-2</v>
      </c>
      <c r="AD30" s="12">
        <v>0.63827222745874501</v>
      </c>
      <c r="AE30" s="12">
        <v>0.92133957793519095</v>
      </c>
      <c r="AF30" s="12">
        <v>0.91819316105259896</v>
      </c>
      <c r="AG30" s="16">
        <v>1.8394637453197299E-3</v>
      </c>
    </row>
    <row r="31" spans="1:33" x14ac:dyDescent="0.3">
      <c r="A31" s="31" t="s">
        <v>79</v>
      </c>
      <c r="B31" s="32">
        <v>1</v>
      </c>
      <c r="C31" s="32">
        <v>1</v>
      </c>
      <c r="D31" s="32">
        <v>25</v>
      </c>
      <c r="E31" s="32">
        <v>0.96666666666666601</v>
      </c>
      <c r="F31" s="8" t="s">
        <v>11</v>
      </c>
      <c r="G31" s="20">
        <v>32.344635396279003</v>
      </c>
      <c r="H31" s="12">
        <v>29.2762382478893</v>
      </c>
      <c r="I31" s="12">
        <v>2.3864042398913798</v>
      </c>
      <c r="J31" s="12">
        <v>8.2983345276594705E-2</v>
      </c>
      <c r="K31" s="12">
        <v>4.5806994409429501E-2</v>
      </c>
      <c r="L31" s="16">
        <v>11.5799234559897</v>
      </c>
      <c r="M31" s="9" t="s">
        <v>13</v>
      </c>
      <c r="N31" s="20">
        <v>0.144897357829738</v>
      </c>
      <c r="O31" s="12">
        <v>-3.3246953446188901E-2</v>
      </c>
      <c r="P31" s="12">
        <v>5.9530364872621</v>
      </c>
      <c r="Q31" s="12">
        <v>0.394047198885765</v>
      </c>
      <c r="R31" s="12">
        <v>0.369481544786539</v>
      </c>
      <c r="S31" s="13">
        <v>6.0221214214098897E-3</v>
      </c>
      <c r="T31" s="24" t="s">
        <v>12</v>
      </c>
      <c r="U31" s="20">
        <v>5.2974992998571198</v>
      </c>
      <c r="V31" s="12">
        <v>-40.158337574358001</v>
      </c>
      <c r="W31" s="12">
        <v>11.5439162500669</v>
      </c>
      <c r="X31" s="12">
        <v>0.34129059257691502</v>
      </c>
      <c r="Y31" s="12">
        <v>0.31422034295678802</v>
      </c>
      <c r="Z31" s="16">
        <v>11.234028779361299</v>
      </c>
      <c r="AA31" s="9" t="s">
        <v>14</v>
      </c>
      <c r="AB31" s="20">
        <v>0.13962849859837501</v>
      </c>
      <c r="AC31" s="12">
        <v>-4.8904849978058898E-2</v>
      </c>
      <c r="AD31" s="12">
        <v>4.1071750636728899</v>
      </c>
      <c r="AE31" s="12">
        <v>0.72692399165033805</v>
      </c>
      <c r="AF31" s="12">
        <v>0.71570168993733896</v>
      </c>
      <c r="AG31" s="16">
        <v>3.1261287480607502E-3</v>
      </c>
    </row>
    <row r="32" spans="1:33" x14ac:dyDescent="0.3">
      <c r="A32" s="31" t="s">
        <v>80</v>
      </c>
      <c r="B32" s="35">
        <v>0</v>
      </c>
      <c r="C32" s="32">
        <v>1</v>
      </c>
      <c r="D32" s="32">
        <v>25</v>
      </c>
      <c r="E32" s="32">
        <v>0.76190476190476097</v>
      </c>
      <c r="F32" s="8" t="s">
        <v>11</v>
      </c>
      <c r="G32" s="26">
        <v>126151.915295206</v>
      </c>
      <c r="H32" s="27">
        <v>126136.531578369</v>
      </c>
      <c r="I32" s="27">
        <v>325571.51740651898</v>
      </c>
      <c r="J32" s="12">
        <v>0.13303743332967499</v>
      </c>
      <c r="K32" s="12">
        <v>8.8954590956607696E-2</v>
      </c>
      <c r="L32" s="16">
        <v>14.649424539898501</v>
      </c>
      <c r="M32" s="9" t="s">
        <v>13</v>
      </c>
      <c r="N32" s="20">
        <v>0.16076160640075601</v>
      </c>
      <c r="O32" s="12">
        <v>-0.35815758175160201</v>
      </c>
      <c r="P32" s="12">
        <v>2.2281512080163002</v>
      </c>
      <c r="Q32" s="12">
        <v>0.80564279966531904</v>
      </c>
      <c r="R32" s="12">
        <v>0.79576023015677599</v>
      </c>
      <c r="S32" s="13">
        <v>1.78103433993534E-2</v>
      </c>
      <c r="T32" s="24" t="s">
        <v>12</v>
      </c>
      <c r="U32" s="20">
        <v>11.401999136024299</v>
      </c>
      <c r="V32" s="12">
        <v>-49.583240542882898</v>
      </c>
      <c r="W32" s="12">
        <v>3.0650471160538602</v>
      </c>
      <c r="X32" s="12">
        <v>0.24071020784311101</v>
      </c>
      <c r="Y32" s="12">
        <v>0.19119130835461801</v>
      </c>
      <c r="Z32" s="16">
        <v>13.419283392415601</v>
      </c>
      <c r="AA32" s="9" t="s">
        <v>14</v>
      </c>
      <c r="AB32" s="20">
        <v>0.14181159619954101</v>
      </c>
      <c r="AC32" s="12">
        <v>-7.00034332099118E-2</v>
      </c>
      <c r="AD32" s="12">
        <v>3.82007053767266</v>
      </c>
      <c r="AE32" s="12">
        <v>0.29497570839778903</v>
      </c>
      <c r="AF32" s="12">
        <v>0.24899586329329701</v>
      </c>
      <c r="AG32" s="16">
        <v>1.12304107176111E-2</v>
      </c>
    </row>
    <row r="33" spans="1:33" x14ac:dyDescent="0.3">
      <c r="A33" s="31" t="s">
        <v>81</v>
      </c>
      <c r="B33" s="35">
        <v>0</v>
      </c>
      <c r="C33" s="32">
        <v>1</v>
      </c>
      <c r="D33" s="32">
        <v>29</v>
      </c>
      <c r="E33" s="32">
        <v>0.97142857142857097</v>
      </c>
      <c r="F33" s="8" t="s">
        <v>11</v>
      </c>
      <c r="G33" s="26">
        <v>25323.2994704296</v>
      </c>
      <c r="H33" s="27">
        <v>25302.366726047501</v>
      </c>
      <c r="I33" s="27">
        <v>136207.04491478199</v>
      </c>
      <c r="J33" s="12">
        <v>9.5971877387370702E-2</v>
      </c>
      <c r="K33" s="12">
        <v>6.0286556757924797E-2</v>
      </c>
      <c r="L33" s="16">
        <v>10.5879709762056</v>
      </c>
      <c r="M33" s="9" t="s">
        <v>13</v>
      </c>
      <c r="N33" s="20">
        <v>0.14314586744715099</v>
      </c>
      <c r="O33" s="12">
        <v>-0.11241851976008101</v>
      </c>
      <c r="P33" s="12">
        <v>0.67131693230606804</v>
      </c>
      <c r="Q33" s="12">
        <v>0.62024597464176501</v>
      </c>
      <c r="R33" s="12">
        <v>0.60525568416709796</v>
      </c>
      <c r="S33" s="13">
        <v>6.1636589153963002E-3</v>
      </c>
      <c r="T33" s="24" t="s">
        <v>12</v>
      </c>
      <c r="U33" s="20">
        <v>2.42907068191177</v>
      </c>
      <c r="V33" s="12">
        <v>-28.172553890655699</v>
      </c>
      <c r="W33" s="12">
        <v>0.27270149969942498</v>
      </c>
      <c r="X33" s="12">
        <v>7.5462605352132103E-2</v>
      </c>
      <c r="Y33" s="12">
        <v>3.6940213908470902E-2</v>
      </c>
      <c r="Z33" s="16">
        <v>7.9373673934322797</v>
      </c>
      <c r="AA33" s="9" t="s">
        <v>14</v>
      </c>
      <c r="AB33" s="20">
        <v>0.13936002506606901</v>
      </c>
      <c r="AC33" s="12">
        <v>-3.6832058004359798E-2</v>
      </c>
      <c r="AD33" s="12">
        <v>1.9469964359130601E-3</v>
      </c>
      <c r="AE33" s="12">
        <v>9.8063167276104299E-2</v>
      </c>
      <c r="AF33" s="12">
        <v>6.0482465912608599E-2</v>
      </c>
      <c r="AG33" s="16">
        <v>3.8357327816459499E-3</v>
      </c>
    </row>
    <row r="34" spans="1:33" x14ac:dyDescent="0.3">
      <c r="A34" s="31" t="s">
        <v>82</v>
      </c>
      <c r="B34" s="32">
        <v>1</v>
      </c>
      <c r="C34" s="32">
        <v>1</v>
      </c>
      <c r="D34" s="32">
        <v>35</v>
      </c>
      <c r="E34" s="32">
        <v>0.952380952380952</v>
      </c>
      <c r="F34" s="8" t="s">
        <v>11</v>
      </c>
      <c r="G34" s="20">
        <v>33.440041351841401</v>
      </c>
      <c r="H34" s="12">
        <v>50.273779131142902</v>
      </c>
      <c r="I34" s="12">
        <v>1.5571372617052801</v>
      </c>
      <c r="J34" s="12">
        <v>0.16036739177784301</v>
      </c>
      <c r="K34" s="12">
        <v>0.12538269976858599</v>
      </c>
      <c r="L34" s="16">
        <v>12.4021998028458</v>
      </c>
      <c r="M34" s="9" t="s">
        <v>13</v>
      </c>
      <c r="N34" s="20">
        <v>0.14577383387748</v>
      </c>
      <c r="O34" s="12">
        <v>-0.377392738439982</v>
      </c>
      <c r="P34" s="12">
        <v>1.13383943944166</v>
      </c>
      <c r="Q34" s="12">
        <v>0.88613072175843799</v>
      </c>
      <c r="R34" s="12">
        <v>0.88138616849837303</v>
      </c>
      <c r="S34" s="13">
        <v>9.2306501655744708E-3</v>
      </c>
      <c r="T34" s="24" t="s">
        <v>12</v>
      </c>
      <c r="U34" s="20">
        <v>2.8449746238470599</v>
      </c>
      <c r="V34" s="12">
        <v>-38.677569577014197</v>
      </c>
      <c r="W34" s="12">
        <v>1.1277980816189099</v>
      </c>
      <c r="X34" s="12">
        <v>0.18381640278542899</v>
      </c>
      <c r="Y34" s="12">
        <v>0.150727878574028</v>
      </c>
      <c r="Z34" s="16">
        <v>7.07769042896365</v>
      </c>
      <c r="AA34" s="9" t="s">
        <v>14</v>
      </c>
      <c r="AB34" s="20">
        <v>0.13722617595723599</v>
      </c>
      <c r="AC34" s="12">
        <v>-5.59666619120145E-2</v>
      </c>
      <c r="AD34" s="12">
        <v>1.66149104341569</v>
      </c>
      <c r="AE34" s="12">
        <v>0.637409489894881</v>
      </c>
      <c r="AF34" s="12">
        <v>0.62270987462034899</v>
      </c>
      <c r="AG34" s="16">
        <v>3.0037537462770298E-3</v>
      </c>
    </row>
    <row r="35" spans="1:33" x14ac:dyDescent="0.3">
      <c r="A35" s="31" t="s">
        <v>95</v>
      </c>
      <c r="B35" s="32">
        <v>1</v>
      </c>
      <c r="C35" s="32">
        <v>1</v>
      </c>
      <c r="D35" s="32">
        <v>33</v>
      </c>
      <c r="E35" s="32">
        <v>0.75238095238095204</v>
      </c>
      <c r="F35" s="8" t="s">
        <v>11</v>
      </c>
      <c r="G35" s="20">
        <v>53.323696521120901</v>
      </c>
      <c r="H35" s="12">
        <v>49.571570294833798</v>
      </c>
      <c r="I35" s="12">
        <v>47.024162902809998</v>
      </c>
      <c r="J35" s="12">
        <v>0.19008327876179401</v>
      </c>
      <c r="K35" s="12">
        <v>0.145087905359671</v>
      </c>
      <c r="L35" s="16">
        <v>17.117987537049999</v>
      </c>
      <c r="M35" s="9" t="s">
        <v>13</v>
      </c>
      <c r="N35" s="20">
        <v>0.14634213098881699</v>
      </c>
      <c r="O35" s="12">
        <v>-6.6059502100740797E-2</v>
      </c>
      <c r="P35" s="12">
        <v>8.5786281239274604</v>
      </c>
      <c r="Q35" s="12">
        <v>0.34018830152417401</v>
      </c>
      <c r="R35" s="12">
        <v>0.30353209605329501</v>
      </c>
      <c r="S35" s="13">
        <v>1.4633657382096699E-2</v>
      </c>
      <c r="T35" s="24" t="s">
        <v>12</v>
      </c>
      <c r="U35" s="20">
        <v>-22.69962720581</v>
      </c>
      <c r="V35" s="12">
        <v>-25.545092185606599</v>
      </c>
      <c r="W35" s="12">
        <v>26.3149609631838</v>
      </c>
      <c r="X35" s="12">
        <v>4.3262749813036301E-2</v>
      </c>
      <c r="Y35" s="12">
        <v>-1.30159119626673E-2</v>
      </c>
      <c r="Z35" s="16">
        <v>25.2024126748192</v>
      </c>
      <c r="AA35" s="9" t="s">
        <v>14</v>
      </c>
      <c r="AB35" s="20">
        <v>0.14646772909008199</v>
      </c>
      <c r="AC35" s="12">
        <v>-8.3052249032334199E-2</v>
      </c>
      <c r="AD35" s="12">
        <v>0.40769092149229202</v>
      </c>
      <c r="AE35" s="12">
        <v>0.56234897700714903</v>
      </c>
      <c r="AF35" s="12">
        <v>0.53660479918404103</v>
      </c>
      <c r="AG35" s="16">
        <v>6.3162107501475804E-3</v>
      </c>
    </row>
    <row r="36" spans="1:33" x14ac:dyDescent="0.3">
      <c r="A36" s="31" t="s">
        <v>96</v>
      </c>
      <c r="B36" s="35">
        <v>0</v>
      </c>
      <c r="C36" s="32">
        <v>1</v>
      </c>
      <c r="D36" s="32">
        <v>20</v>
      </c>
      <c r="E36" s="32">
        <v>0.96666666666666601</v>
      </c>
      <c r="F36" s="8" t="s">
        <v>11</v>
      </c>
      <c r="G36" s="20">
        <v>62.381265790843401</v>
      </c>
      <c r="H36" s="12">
        <v>40.287693466163503</v>
      </c>
      <c r="I36" s="27">
        <v>90.255758244658693</v>
      </c>
      <c r="J36" s="12">
        <v>0.25129283268666203</v>
      </c>
      <c r="K36" s="12">
        <v>0.22173860239797699</v>
      </c>
      <c r="L36" s="16">
        <v>8.9563857848668302</v>
      </c>
      <c r="M36" s="9" t="s">
        <v>13</v>
      </c>
      <c r="N36" s="20">
        <v>0.138722102121281</v>
      </c>
      <c r="O36" s="12">
        <v>-8.7494298448201599E-2</v>
      </c>
      <c r="P36" s="12">
        <v>1.45268778183105</v>
      </c>
      <c r="Q36" s="12">
        <v>0.78948144288880395</v>
      </c>
      <c r="R36" s="12">
        <v>0.78117149984494105</v>
      </c>
      <c r="S36" s="13">
        <v>3.2024722985795899E-3</v>
      </c>
      <c r="T36" s="24" t="s">
        <v>12</v>
      </c>
      <c r="U36" s="20">
        <v>-11.623771954358499</v>
      </c>
      <c r="V36" s="12">
        <v>-31.584877442452001</v>
      </c>
      <c r="W36" s="12">
        <v>20.747232601025001</v>
      </c>
      <c r="X36" s="12">
        <v>0.29957940777136199</v>
      </c>
      <c r="Y36" s="12">
        <v>0.27039521642850201</v>
      </c>
      <c r="Z36" s="16">
        <v>10.100717065938101</v>
      </c>
      <c r="AA36" s="9" t="s">
        <v>14</v>
      </c>
      <c r="AB36" s="20">
        <v>0.138385308719818</v>
      </c>
      <c r="AC36" s="12">
        <v>-5.4943594287562597E-2</v>
      </c>
      <c r="AD36" s="12">
        <v>0.54732344939623301</v>
      </c>
      <c r="AE36" s="12">
        <v>0.79395195571877397</v>
      </c>
      <c r="AF36" s="12">
        <v>0.78536662054038897</v>
      </c>
      <c r="AG36" s="16">
        <v>2.55014479099885E-3</v>
      </c>
    </row>
    <row r="37" spans="1:33" x14ac:dyDescent="0.3">
      <c r="A37" s="93" t="s">
        <v>97</v>
      </c>
      <c r="B37" s="35">
        <v>0</v>
      </c>
      <c r="C37" s="35">
        <v>0</v>
      </c>
      <c r="D37" s="32">
        <v>25</v>
      </c>
      <c r="E37" s="32">
        <v>0.660377358490566</v>
      </c>
      <c r="F37" s="8" t="s">
        <v>11</v>
      </c>
      <c r="G37" s="20">
        <v>47.687153317232003</v>
      </c>
      <c r="H37" s="12">
        <v>29.1837420935246</v>
      </c>
      <c r="I37" s="12">
        <v>39.475621569174201</v>
      </c>
      <c r="J37" s="12">
        <v>0.118446738939832</v>
      </c>
      <c r="K37" s="12">
        <v>7.57909359853077E-2</v>
      </c>
      <c r="L37" s="16">
        <v>10.4576783148917</v>
      </c>
      <c r="M37" s="9" t="s">
        <v>13</v>
      </c>
      <c r="N37" s="20">
        <v>0.16549846652740199</v>
      </c>
      <c r="O37" s="12">
        <v>-5.6597309447117598E-2</v>
      </c>
      <c r="P37" s="12">
        <v>0.32765852026407299</v>
      </c>
      <c r="Q37" s="12">
        <v>2.7806833637983398E-2</v>
      </c>
      <c r="R37" s="12">
        <v>-1.9234771185984999E-2</v>
      </c>
      <c r="S37" s="13">
        <v>2.84926319986703E-2</v>
      </c>
      <c r="T37" s="24" t="s">
        <v>12</v>
      </c>
      <c r="U37" s="26">
        <v>76948.224234046997</v>
      </c>
      <c r="V37" s="27">
        <v>76914.263170196107</v>
      </c>
      <c r="W37" s="27">
        <v>42520.065402347696</v>
      </c>
      <c r="X37" s="12">
        <v>0.51807055806203395</v>
      </c>
      <c r="Y37" s="12">
        <v>0.37349172548064502</v>
      </c>
      <c r="Z37" s="16">
        <v>5.7521620103859199</v>
      </c>
      <c r="AA37" s="9" t="s">
        <v>14</v>
      </c>
      <c r="AB37" s="26">
        <v>-40.454792119191801</v>
      </c>
      <c r="AC37" s="27">
        <v>-40.649824075904803</v>
      </c>
      <c r="AD37" s="27">
        <v>16048.8839496623</v>
      </c>
      <c r="AE37" s="12">
        <v>0.24039338269636301</v>
      </c>
      <c r="AF37" s="12">
        <v>1.2511397505272699E-2</v>
      </c>
      <c r="AG37" s="16">
        <v>1.5190458537619999E-2</v>
      </c>
    </row>
    <row r="38" spans="1:33" ht="15" thickBot="1" x14ac:dyDescent="0.35">
      <c r="A38" s="102" t="s">
        <v>98</v>
      </c>
      <c r="B38" s="36">
        <v>0</v>
      </c>
      <c r="C38" s="37">
        <v>0</v>
      </c>
      <c r="D38" s="39">
        <v>20</v>
      </c>
      <c r="E38" s="39">
        <v>0.94285714285714195</v>
      </c>
      <c r="F38" s="22" t="s">
        <v>11</v>
      </c>
      <c r="G38" s="30">
        <v>34762.109285377897</v>
      </c>
      <c r="H38" s="29">
        <v>34742.055011688397</v>
      </c>
      <c r="I38" s="29">
        <v>118026.802538787</v>
      </c>
      <c r="J38" s="14">
        <v>0.15130534315997601</v>
      </c>
      <c r="K38" s="14">
        <v>0.113304089868632</v>
      </c>
      <c r="L38" s="17">
        <v>11.221622320038801</v>
      </c>
      <c r="M38" s="23" t="s">
        <v>13</v>
      </c>
      <c r="N38" s="21">
        <v>0.14430361620894699</v>
      </c>
      <c r="O38" s="14">
        <v>-9.8164203423795393E-2</v>
      </c>
      <c r="P38" s="14">
        <v>0.31781195024549702</v>
      </c>
      <c r="Q38" s="14">
        <v>0.73809738831094995</v>
      </c>
      <c r="R38" s="14">
        <v>0.72637040569800704</v>
      </c>
      <c r="S38" s="15">
        <v>5.1467969736043902E-3</v>
      </c>
      <c r="T38" s="25" t="s">
        <v>12</v>
      </c>
      <c r="U38" s="21">
        <v>-11.648777661361301</v>
      </c>
      <c r="V38" s="14">
        <v>-32.782770661403099</v>
      </c>
      <c r="W38" s="29">
        <v>88.012626070447396</v>
      </c>
      <c r="X38" s="14">
        <v>0.216886311999898</v>
      </c>
      <c r="Y38" s="14">
        <v>0.18513845978367799</v>
      </c>
      <c r="Z38" s="17">
        <v>8.0521424573104294</v>
      </c>
      <c r="AA38" s="23" t="s">
        <v>14</v>
      </c>
      <c r="AB38" s="21">
        <v>0.13818224916692101</v>
      </c>
      <c r="AC38" s="14">
        <v>-5.4772859102946297E-2</v>
      </c>
      <c r="AD38" s="14">
        <v>0.185021200785982</v>
      </c>
      <c r="AE38" s="14">
        <v>0.64192605102658096</v>
      </c>
      <c r="AF38" s="14">
        <v>0.62740953958171297</v>
      </c>
      <c r="AG38" s="17">
        <v>2.4134772749716399E-3</v>
      </c>
    </row>
    <row r="39" spans="1:33" ht="18.75" customHeight="1" thickBot="1" x14ac:dyDescent="0.35">
      <c r="A39" s="94" t="s">
        <v>44</v>
      </c>
      <c r="B39" s="94" t="s">
        <v>15</v>
      </c>
      <c r="C39" s="101" t="s">
        <v>16</v>
      </c>
      <c r="D39" s="100"/>
      <c r="E39" s="100"/>
      <c r="F39" s="38"/>
      <c r="I39" s="111" t="s">
        <v>17</v>
      </c>
      <c r="J39" s="112"/>
      <c r="K39" s="112"/>
      <c r="L39" s="112"/>
      <c r="M39" s="112"/>
      <c r="N39" s="112"/>
      <c r="O39" s="112"/>
      <c r="P39" s="113"/>
      <c r="T39" s="38"/>
      <c r="W39" s="111" t="s">
        <v>45</v>
      </c>
      <c r="X39" s="112"/>
      <c r="Y39" s="112"/>
      <c r="Z39" s="112"/>
      <c r="AA39" s="112"/>
      <c r="AB39" s="112"/>
      <c r="AC39" s="112"/>
      <c r="AD39" s="113"/>
    </row>
    <row r="40" spans="1:33" x14ac:dyDescent="0.3">
      <c r="D40" s="100"/>
      <c r="E40" s="100"/>
    </row>
    <row r="44" spans="1:33" ht="15" customHeight="1" x14ac:dyDescent="0.3"/>
  </sheetData>
  <mergeCells count="13">
    <mergeCell ref="W39:AD39"/>
    <mergeCell ref="A1:A3"/>
    <mergeCell ref="F1:S1"/>
    <mergeCell ref="T1:AG1"/>
    <mergeCell ref="T2:Z2"/>
    <mergeCell ref="AA2:AG2"/>
    <mergeCell ref="F2:L2"/>
    <mergeCell ref="M2:S2"/>
    <mergeCell ref="B1:B3"/>
    <mergeCell ref="C1:C3"/>
    <mergeCell ref="I39:P39"/>
    <mergeCell ref="E1:E3"/>
    <mergeCell ref="D1:D3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AAE81-0CE8-4CDE-AAF6-33CC2CAB32ED}">
  <dimension ref="A1:AN35"/>
  <sheetViews>
    <sheetView workbookViewId="0">
      <pane xSplit="1" topLeftCell="B1" activePane="topRight" state="frozen"/>
      <selection pane="topRight" activeCell="N42" sqref="N42"/>
    </sheetView>
  </sheetViews>
  <sheetFormatPr baseColWidth="10" defaultColWidth="9.109375" defaultRowHeight="14.4" x14ac:dyDescent="0.3"/>
  <cols>
    <col min="1" max="1" width="7.33203125" customWidth="1"/>
    <col min="2" max="2" width="5.33203125" customWidth="1"/>
    <col min="3" max="3" width="5.44140625" customWidth="1"/>
    <col min="4" max="4" width="7" customWidth="1"/>
    <col min="5" max="5" width="4.33203125" customWidth="1"/>
    <col min="6" max="6" width="6.33203125" customWidth="1"/>
    <col min="7" max="7" width="9.88671875" customWidth="1"/>
    <col min="8" max="8" width="7.109375" customWidth="1"/>
    <col min="9" max="9" width="7.88671875" customWidth="1"/>
    <col min="10" max="10" width="14.33203125" customWidth="1"/>
    <col min="11" max="11" width="7.109375" customWidth="1"/>
    <col min="12" max="12" width="7" customWidth="1"/>
    <col min="13" max="13" width="10.33203125" customWidth="1"/>
    <col min="14" max="14" width="11.109375" customWidth="1"/>
    <col min="15" max="15" width="13.109375" customWidth="1"/>
    <col min="16" max="16" width="12.44140625" customWidth="1"/>
    <col min="17" max="17" width="12.88671875" customWidth="1"/>
    <col min="18" max="40" width="12.6640625" customWidth="1"/>
  </cols>
  <sheetData>
    <row r="1" spans="1:40" ht="67.5" customHeight="1" thickBot="1" x14ac:dyDescent="0.35">
      <c r="A1" s="71" t="s">
        <v>0</v>
      </c>
      <c r="B1" s="72" t="s">
        <v>92</v>
      </c>
      <c r="C1" s="72" t="s">
        <v>91</v>
      </c>
      <c r="D1" s="72" t="s">
        <v>90</v>
      </c>
      <c r="E1" s="72" t="s">
        <v>89</v>
      </c>
      <c r="F1" s="72" t="s">
        <v>88</v>
      </c>
      <c r="G1" s="72" t="s">
        <v>102</v>
      </c>
      <c r="H1" s="72" t="s">
        <v>103</v>
      </c>
      <c r="I1" s="72" t="s">
        <v>104</v>
      </c>
      <c r="J1" s="72" t="s">
        <v>87</v>
      </c>
      <c r="K1" s="72" t="s">
        <v>22</v>
      </c>
      <c r="L1" s="72" t="s">
        <v>23</v>
      </c>
      <c r="M1" s="72" t="s">
        <v>85</v>
      </c>
      <c r="N1" s="72" t="s">
        <v>86</v>
      </c>
      <c r="O1" s="72" t="s">
        <v>84</v>
      </c>
      <c r="P1" s="72" t="s">
        <v>83</v>
      </c>
      <c r="Q1" s="74" t="s">
        <v>46</v>
      </c>
      <c r="R1" s="74" t="s">
        <v>24</v>
      </c>
      <c r="S1" s="74" t="s">
        <v>25</v>
      </c>
      <c r="T1" s="74" t="s">
        <v>26</v>
      </c>
      <c r="U1" s="74" t="s">
        <v>27</v>
      </c>
      <c r="V1" s="74" t="s">
        <v>28</v>
      </c>
      <c r="W1" s="74" t="s">
        <v>49</v>
      </c>
      <c r="X1" s="74" t="s">
        <v>29</v>
      </c>
      <c r="Y1" s="74" t="s">
        <v>30</v>
      </c>
      <c r="Z1" s="74" t="s">
        <v>31</v>
      </c>
      <c r="AA1" s="74" t="s">
        <v>32</v>
      </c>
      <c r="AB1" s="74" t="s">
        <v>33</v>
      </c>
      <c r="AC1" s="74" t="s">
        <v>47</v>
      </c>
      <c r="AD1" s="74" t="s">
        <v>39</v>
      </c>
      <c r="AE1" s="74" t="s">
        <v>40</v>
      </c>
      <c r="AF1" s="74" t="s">
        <v>41</v>
      </c>
      <c r="AG1" s="74" t="s">
        <v>42</v>
      </c>
      <c r="AH1" s="74" t="s">
        <v>43</v>
      </c>
      <c r="AI1" s="74" t="s">
        <v>48</v>
      </c>
      <c r="AJ1" s="74" t="s">
        <v>34</v>
      </c>
      <c r="AK1" s="74" t="s">
        <v>35</v>
      </c>
      <c r="AL1" s="74" t="s">
        <v>36</v>
      </c>
      <c r="AM1" s="73" t="s">
        <v>37</v>
      </c>
      <c r="AN1" s="74" t="s">
        <v>38</v>
      </c>
    </row>
    <row r="2" spans="1:40" x14ac:dyDescent="0.3">
      <c r="A2" s="48" t="s">
        <v>54</v>
      </c>
      <c r="B2" s="64">
        <v>21</v>
      </c>
      <c r="C2" s="64" t="s">
        <v>18</v>
      </c>
      <c r="D2" s="64">
        <v>163</v>
      </c>
      <c r="E2" s="65" t="s">
        <v>19</v>
      </c>
      <c r="F2" s="66">
        <v>5.88</v>
      </c>
      <c r="G2" s="67">
        <v>12</v>
      </c>
      <c r="H2" s="67">
        <v>2</v>
      </c>
      <c r="I2" s="67">
        <v>3</v>
      </c>
      <c r="J2" s="67">
        <f t="shared" ref="J2:J29" si="0">G2+H2+I2</f>
        <v>17</v>
      </c>
      <c r="K2" s="68">
        <v>27</v>
      </c>
      <c r="L2" s="68">
        <v>22</v>
      </c>
      <c r="M2" s="69">
        <v>3</v>
      </c>
      <c r="N2" s="69">
        <v>6</v>
      </c>
      <c r="O2" s="70">
        <f t="shared" ref="O2:O29" si="1">M2+N2</f>
        <v>9</v>
      </c>
      <c r="P2" s="40">
        <v>0.98571428571428499</v>
      </c>
      <c r="Q2" s="20">
        <v>32.396840101789103</v>
      </c>
      <c r="R2" s="10">
        <v>19.130736938726798</v>
      </c>
      <c r="S2" s="10">
        <v>7.7259397325375101</v>
      </c>
      <c r="T2" s="10">
        <v>0.21792587603214</v>
      </c>
      <c r="U2" s="10">
        <v>0.18705452903340899</v>
      </c>
      <c r="V2" s="18">
        <v>5.6377827197342203</v>
      </c>
      <c r="W2" s="20">
        <v>0.143465333573219</v>
      </c>
      <c r="X2" s="10">
        <v>-0.17519864802535101</v>
      </c>
      <c r="Y2" s="10">
        <v>0.69569515883963495</v>
      </c>
      <c r="Z2" s="10">
        <v>0.49128112736908203</v>
      </c>
      <c r="AA2" s="10">
        <v>0.47120011923891397</v>
      </c>
      <c r="AB2" s="19">
        <v>8.1327021471774407E-3</v>
      </c>
      <c r="AC2" s="20">
        <v>6.3004774303875699</v>
      </c>
      <c r="AD2" s="10">
        <v>-14.3156761750701</v>
      </c>
      <c r="AE2" s="10">
        <v>8.13425657544453</v>
      </c>
      <c r="AF2" s="10">
        <v>0.14314588570595599</v>
      </c>
      <c r="AG2" s="10">
        <v>0.108408556748089</v>
      </c>
      <c r="AH2" s="18">
        <v>6.0378852220593098</v>
      </c>
      <c r="AI2" s="20">
        <v>0.137963278598245</v>
      </c>
      <c r="AJ2" s="10">
        <v>-0.119232670591444</v>
      </c>
      <c r="AK2" s="10">
        <v>0.84956595626331699</v>
      </c>
      <c r="AL2" s="10">
        <v>0.80029958843290805</v>
      </c>
      <c r="AM2" s="10">
        <v>0.79220362580180903</v>
      </c>
      <c r="AN2" s="18">
        <v>3.9734978143235499E-3</v>
      </c>
    </row>
    <row r="3" spans="1:40" x14ac:dyDescent="0.3">
      <c r="A3" s="31" t="s">
        <v>55</v>
      </c>
      <c r="B3" s="42">
        <v>21</v>
      </c>
      <c r="C3" s="42" t="s">
        <v>20</v>
      </c>
      <c r="D3" s="42">
        <v>175</v>
      </c>
      <c r="E3" s="43" t="s">
        <v>19</v>
      </c>
      <c r="F3" s="44">
        <v>100</v>
      </c>
      <c r="G3" s="45">
        <v>14</v>
      </c>
      <c r="H3" s="45">
        <v>14</v>
      </c>
      <c r="I3" s="45">
        <v>8</v>
      </c>
      <c r="J3" s="45">
        <f t="shared" si="0"/>
        <v>36</v>
      </c>
      <c r="K3" s="46">
        <v>33</v>
      </c>
      <c r="L3" s="46">
        <v>31</v>
      </c>
      <c r="M3" s="47">
        <v>0</v>
      </c>
      <c r="N3" s="47">
        <v>3</v>
      </c>
      <c r="O3" s="56">
        <f t="shared" si="1"/>
        <v>3</v>
      </c>
      <c r="P3" s="40">
        <v>0.90476190476190399</v>
      </c>
      <c r="Q3" s="20">
        <v>52.334178025249798</v>
      </c>
      <c r="R3" s="12">
        <v>53.716032522683903</v>
      </c>
      <c r="S3" s="12">
        <v>1.7745536428461499</v>
      </c>
      <c r="T3" s="12">
        <v>0.20225729300300899</v>
      </c>
      <c r="U3" s="12">
        <v>0.16365683943863901</v>
      </c>
      <c r="V3" s="16">
        <v>12.669191874571901</v>
      </c>
      <c r="W3" s="20">
        <v>0.14617903649417899</v>
      </c>
      <c r="X3" s="12">
        <v>-7.2311645875274499E-2</v>
      </c>
      <c r="Y3" s="12">
        <v>3.19035907420256</v>
      </c>
      <c r="Z3" s="12">
        <v>0.29840953264195003</v>
      </c>
      <c r="AA3" s="12">
        <v>0.264461606802044</v>
      </c>
      <c r="AB3" s="13">
        <v>1.1580863791535599E-2</v>
      </c>
      <c r="AC3" s="20">
        <v>-85.021976833086697</v>
      </c>
      <c r="AD3" s="12">
        <v>-100.323304880213</v>
      </c>
      <c r="AE3" s="27">
        <v>420.28158339417803</v>
      </c>
      <c r="AF3" s="12">
        <v>0.11742713382334299</v>
      </c>
      <c r="AG3" s="12">
        <v>8.01353225764425E-2</v>
      </c>
      <c r="AH3" s="16">
        <v>10.386305407641601</v>
      </c>
      <c r="AI3" s="20">
        <v>0.14271374897772601</v>
      </c>
      <c r="AJ3" s="12">
        <v>-6.9557906401073802E-2</v>
      </c>
      <c r="AK3" s="12">
        <v>0.44815646706434198</v>
      </c>
      <c r="AL3" s="12">
        <v>0.12334483808371099</v>
      </c>
      <c r="AM3" s="12">
        <v>8.6303070678797805E-2</v>
      </c>
      <c r="AN3" s="16">
        <v>7.2683273722110604E-3</v>
      </c>
    </row>
    <row r="4" spans="1:40" x14ac:dyDescent="0.3">
      <c r="A4" s="48" t="s">
        <v>56</v>
      </c>
      <c r="B4" s="42">
        <v>26</v>
      </c>
      <c r="C4" s="42" t="s">
        <v>20</v>
      </c>
      <c r="D4" s="42">
        <v>175</v>
      </c>
      <c r="E4" s="43" t="s">
        <v>21</v>
      </c>
      <c r="F4" s="44">
        <v>100</v>
      </c>
      <c r="G4" s="45">
        <v>14</v>
      </c>
      <c r="H4" s="45">
        <v>12</v>
      </c>
      <c r="I4" s="45">
        <v>2</v>
      </c>
      <c r="J4" s="45">
        <f t="shared" si="0"/>
        <v>28</v>
      </c>
      <c r="K4" s="46">
        <v>36</v>
      </c>
      <c r="L4" s="46">
        <v>28</v>
      </c>
      <c r="M4" s="47">
        <v>0</v>
      </c>
      <c r="N4" s="47">
        <v>1</v>
      </c>
      <c r="O4" s="56">
        <f t="shared" si="1"/>
        <v>1</v>
      </c>
      <c r="P4" s="40">
        <v>0.95714285714285696</v>
      </c>
      <c r="Q4" s="20">
        <v>6.8189900086573596</v>
      </c>
      <c r="R4" s="12">
        <v>20.171834928890402</v>
      </c>
      <c r="S4" s="12">
        <v>7.9425891867712499</v>
      </c>
      <c r="T4" s="12">
        <v>8.5641129419283105E-2</v>
      </c>
      <c r="U4" s="12">
        <v>4.7542843145086597E-2</v>
      </c>
      <c r="V4" s="16">
        <v>11.315586006697901</v>
      </c>
      <c r="W4" s="20">
        <v>0.148691879938463</v>
      </c>
      <c r="X4" s="12">
        <v>-7.4397116013342202E-2</v>
      </c>
      <c r="Y4" s="12">
        <v>1.66118823749496</v>
      </c>
      <c r="Z4" s="12">
        <v>0.61266130708908395</v>
      </c>
      <c r="AA4" s="12">
        <v>0.59652219488446301</v>
      </c>
      <c r="AB4" s="13">
        <v>6.4131606066364002E-3</v>
      </c>
      <c r="AC4" s="20">
        <v>-14.333624404692801</v>
      </c>
      <c r="AD4" s="12">
        <v>-47.495212522654498</v>
      </c>
      <c r="AE4" s="12">
        <v>46.861041961391699</v>
      </c>
      <c r="AF4" s="12">
        <v>0.25931308922187701</v>
      </c>
      <c r="AG4" s="12">
        <v>0.22845113460612201</v>
      </c>
      <c r="AH4" s="16">
        <v>13.7300002415792</v>
      </c>
      <c r="AI4" s="20">
        <v>0.138842302229852</v>
      </c>
      <c r="AJ4" s="12">
        <v>-2.0638056836745002E-2</v>
      </c>
      <c r="AK4" s="12">
        <v>6.0505791338692498</v>
      </c>
      <c r="AL4" s="12">
        <v>0.448372454730948</v>
      </c>
      <c r="AM4" s="12">
        <v>0.42538797367807002</v>
      </c>
      <c r="AN4" s="16">
        <v>2.8295613312952902E-3</v>
      </c>
    </row>
    <row r="5" spans="1:40" x14ac:dyDescent="0.3">
      <c r="A5" s="31" t="s">
        <v>57</v>
      </c>
      <c r="B5" s="42">
        <v>21</v>
      </c>
      <c r="C5" s="42" t="s">
        <v>18</v>
      </c>
      <c r="D5" s="42">
        <v>164</v>
      </c>
      <c r="E5" s="43" t="s">
        <v>19</v>
      </c>
      <c r="F5" s="44">
        <v>100</v>
      </c>
      <c r="G5" s="45">
        <v>12</v>
      </c>
      <c r="H5" s="45">
        <v>3</v>
      </c>
      <c r="I5" s="45">
        <v>8</v>
      </c>
      <c r="J5" s="45">
        <f t="shared" si="0"/>
        <v>23</v>
      </c>
      <c r="K5" s="46">
        <v>31</v>
      </c>
      <c r="L5" s="46">
        <v>9</v>
      </c>
      <c r="M5" s="47">
        <v>1</v>
      </c>
      <c r="N5" s="47">
        <v>3</v>
      </c>
      <c r="O5" s="56">
        <f t="shared" si="1"/>
        <v>4</v>
      </c>
      <c r="P5" s="40">
        <v>0.97619047619047605</v>
      </c>
      <c r="Q5" s="20">
        <v>29.983092628812301</v>
      </c>
      <c r="R5" s="12">
        <v>47.728281886911098</v>
      </c>
      <c r="S5" s="12">
        <v>4.28477077796353</v>
      </c>
      <c r="T5" s="12">
        <v>0.246597411829167</v>
      </c>
      <c r="U5" s="12">
        <v>0.21605406366007901</v>
      </c>
      <c r="V5" s="16">
        <v>11.791801851199599</v>
      </c>
      <c r="W5" s="20">
        <v>0.14775582134364201</v>
      </c>
      <c r="X5" s="12">
        <v>-6.2758013476919006E-2</v>
      </c>
      <c r="Y5" s="12">
        <v>3.5690785977386699</v>
      </c>
      <c r="Z5" s="12">
        <v>0.37614950658226298</v>
      </c>
      <c r="AA5" s="12">
        <v>0.35085827036262501</v>
      </c>
      <c r="AB5" s="13">
        <v>8.9464691306029801E-3</v>
      </c>
      <c r="AC5" s="20">
        <v>2.0344446884735401</v>
      </c>
      <c r="AD5" s="12">
        <v>-23.376258809726</v>
      </c>
      <c r="AE5" s="12">
        <v>14.7293022745133</v>
      </c>
      <c r="AF5" s="12">
        <v>0.16218976287150699</v>
      </c>
      <c r="AG5" s="12">
        <v>0.12867735338636699</v>
      </c>
      <c r="AH5" s="16">
        <v>10.5319273520852</v>
      </c>
      <c r="AI5" s="20">
        <v>0.14373177594336001</v>
      </c>
      <c r="AJ5" s="12">
        <v>-6.4032849274954104E-2</v>
      </c>
      <c r="AK5" s="12">
        <v>5.0014177952056498E-3</v>
      </c>
      <c r="AL5" s="12">
        <v>0.12205291959961399</v>
      </c>
      <c r="AM5" s="12">
        <v>8.6935036383598896E-2</v>
      </c>
      <c r="AN5" s="16">
        <v>7.5472627373368703E-3</v>
      </c>
    </row>
    <row r="6" spans="1:40" x14ac:dyDescent="0.3">
      <c r="A6" s="48" t="s">
        <v>58</v>
      </c>
      <c r="B6" s="42">
        <v>21</v>
      </c>
      <c r="C6" s="42" t="s">
        <v>18</v>
      </c>
      <c r="D6" s="42">
        <v>158</v>
      </c>
      <c r="E6" s="43" t="s">
        <v>21</v>
      </c>
      <c r="F6" s="44">
        <v>8.66</v>
      </c>
      <c r="G6" s="45">
        <v>11</v>
      </c>
      <c r="H6" s="45">
        <v>8</v>
      </c>
      <c r="I6" s="45">
        <v>2</v>
      </c>
      <c r="J6" s="45">
        <f t="shared" si="0"/>
        <v>21</v>
      </c>
      <c r="K6" s="46">
        <v>16</v>
      </c>
      <c r="L6" s="46">
        <v>32</v>
      </c>
      <c r="M6" s="47">
        <v>1</v>
      </c>
      <c r="N6" s="47">
        <v>4</v>
      </c>
      <c r="O6" s="56">
        <f t="shared" si="1"/>
        <v>5</v>
      </c>
      <c r="P6" s="40">
        <v>0.92857142857142805</v>
      </c>
      <c r="Q6" s="20">
        <v>34.850354356082299</v>
      </c>
      <c r="R6" s="12">
        <v>56.975192543085903</v>
      </c>
      <c r="S6" s="12">
        <v>1.36396756920777</v>
      </c>
      <c r="T6" s="12">
        <v>0.15234566748186401</v>
      </c>
      <c r="U6" s="12">
        <v>0.11751055792632401</v>
      </c>
      <c r="V6" s="16">
        <v>10.0600802439407</v>
      </c>
      <c r="W6" s="20">
        <v>0.141214011164287</v>
      </c>
      <c r="X6" s="12">
        <v>-0.113141316506054</v>
      </c>
      <c r="Y6" s="12">
        <v>2.5819361609097302</v>
      </c>
      <c r="Z6" s="12">
        <v>0.44299221668649003</v>
      </c>
      <c r="AA6" s="12">
        <v>0.42010148586538698</v>
      </c>
      <c r="AB6" s="13">
        <v>8.1735611406170694E-3</v>
      </c>
      <c r="AC6" s="20">
        <v>-3.0152302664440098</v>
      </c>
      <c r="AD6" s="12">
        <v>-67.549300175889698</v>
      </c>
      <c r="AE6" s="12">
        <v>1.62077113877269</v>
      </c>
      <c r="AF6" s="12">
        <v>0.42442613629525899</v>
      </c>
      <c r="AG6" s="12">
        <v>0.39940118569940097</v>
      </c>
      <c r="AH6" s="16">
        <v>8.0458656180501205</v>
      </c>
      <c r="AI6" s="20">
        <v>0.13815543972965699</v>
      </c>
      <c r="AJ6" s="12">
        <v>-0.122747233663213</v>
      </c>
      <c r="AK6" s="12">
        <v>2.0957892359014498</v>
      </c>
      <c r="AL6" s="12">
        <v>0.54407227245121403</v>
      </c>
      <c r="AM6" s="12">
        <v>0.52424932777517896</v>
      </c>
      <c r="AN6" s="16">
        <v>6.5995371104032299E-3</v>
      </c>
    </row>
    <row r="7" spans="1:40" x14ac:dyDescent="0.3">
      <c r="A7" s="31" t="s">
        <v>59</v>
      </c>
      <c r="B7" s="42">
        <v>23</v>
      </c>
      <c r="C7" s="42" t="s">
        <v>20</v>
      </c>
      <c r="D7" s="42">
        <v>175</v>
      </c>
      <c r="E7" s="43" t="s">
        <v>21</v>
      </c>
      <c r="F7" s="44">
        <v>30</v>
      </c>
      <c r="G7" s="45">
        <v>14</v>
      </c>
      <c r="H7" s="45">
        <v>12</v>
      </c>
      <c r="I7" s="45">
        <v>7</v>
      </c>
      <c r="J7" s="45">
        <f t="shared" si="0"/>
        <v>33</v>
      </c>
      <c r="K7" s="46">
        <v>28</v>
      </c>
      <c r="L7" s="46">
        <v>24</v>
      </c>
      <c r="M7" s="47">
        <v>1</v>
      </c>
      <c r="N7" s="47">
        <v>4</v>
      </c>
      <c r="O7" s="56">
        <f t="shared" si="1"/>
        <v>5</v>
      </c>
      <c r="P7" s="40">
        <v>0.98095238095238002</v>
      </c>
      <c r="Q7" s="20">
        <v>47.705305708321603</v>
      </c>
      <c r="R7" s="12">
        <v>39.328902388667998</v>
      </c>
      <c r="S7" s="12">
        <v>16.300594496746701</v>
      </c>
      <c r="T7" s="12">
        <v>0.55276500717974897</v>
      </c>
      <c r="U7" s="12">
        <v>0.53511099430526499</v>
      </c>
      <c r="V7" s="16">
        <v>7.2849949855464597</v>
      </c>
      <c r="W7" s="20">
        <v>0.143547560991132</v>
      </c>
      <c r="X7" s="12">
        <v>-0.12839166869437399</v>
      </c>
      <c r="Y7" s="12">
        <v>1.02989458506736</v>
      </c>
      <c r="Z7" s="12">
        <v>0.40737529663021699</v>
      </c>
      <c r="AA7" s="12">
        <v>0.383982216234042</v>
      </c>
      <c r="AB7" s="13">
        <v>9.47225707308612E-3</v>
      </c>
      <c r="AC7" s="20">
        <v>12.537128074654801</v>
      </c>
      <c r="AD7" s="12">
        <v>-14.3921701482444</v>
      </c>
      <c r="AE7" s="12">
        <v>19.077401521820502</v>
      </c>
      <c r="AF7" s="12">
        <v>0.18105502945190499</v>
      </c>
      <c r="AG7" s="12">
        <v>0.14785455767292799</v>
      </c>
      <c r="AH7" s="16">
        <v>6.0701229904873903</v>
      </c>
      <c r="AI7" s="20">
        <v>0.13757802581491901</v>
      </c>
      <c r="AJ7" s="12">
        <v>-0.15504406225994199</v>
      </c>
      <c r="AK7" s="12">
        <v>0.81359386385293098</v>
      </c>
      <c r="AL7" s="12">
        <v>0.95357339183640999</v>
      </c>
      <c r="AM7" s="12">
        <v>0.95169123204599404</v>
      </c>
      <c r="AN7" s="16">
        <v>2.3937598957770099E-3</v>
      </c>
    </row>
    <row r="8" spans="1:40" x14ac:dyDescent="0.3">
      <c r="A8" s="48" t="s">
        <v>60</v>
      </c>
      <c r="B8" s="42">
        <v>22</v>
      </c>
      <c r="C8" s="42" t="s">
        <v>18</v>
      </c>
      <c r="D8" s="42">
        <v>167</v>
      </c>
      <c r="E8" s="43" t="s">
        <v>21</v>
      </c>
      <c r="F8" s="44">
        <v>83.33</v>
      </c>
      <c r="G8" s="45">
        <v>12</v>
      </c>
      <c r="H8" s="45">
        <v>11</v>
      </c>
      <c r="I8" s="45">
        <v>11</v>
      </c>
      <c r="J8" s="45">
        <f t="shared" si="0"/>
        <v>34</v>
      </c>
      <c r="K8" s="46">
        <v>29</v>
      </c>
      <c r="L8" s="46">
        <v>22</v>
      </c>
      <c r="M8" s="47">
        <v>2</v>
      </c>
      <c r="N8" s="47">
        <v>5</v>
      </c>
      <c r="O8" s="56">
        <f t="shared" si="1"/>
        <v>7</v>
      </c>
      <c r="P8" s="40">
        <v>0.96190476190476104</v>
      </c>
      <c r="Q8" s="20">
        <v>39.943680529051001</v>
      </c>
      <c r="R8" s="12">
        <v>26.7310652873356</v>
      </c>
      <c r="S8" s="12">
        <v>8.9300290414887193</v>
      </c>
      <c r="T8" s="12">
        <v>0.18743961746726001</v>
      </c>
      <c r="U8" s="12">
        <v>0.153106080177144</v>
      </c>
      <c r="V8" s="16">
        <v>10.017478442378501</v>
      </c>
      <c r="W8" s="20">
        <v>0.148631170072034</v>
      </c>
      <c r="X8" s="12">
        <v>-8.04289754588043E-2</v>
      </c>
      <c r="Y8" s="12">
        <v>0.71891856133357501</v>
      </c>
      <c r="Z8" s="12">
        <v>0.14908887335363899</v>
      </c>
      <c r="AA8" s="12">
        <v>0.113134882086892</v>
      </c>
      <c r="AB8" s="13">
        <v>1.0943764990581299E-2</v>
      </c>
      <c r="AC8" s="20">
        <v>12.254126518893701</v>
      </c>
      <c r="AD8" s="12">
        <v>-35.4540914313692</v>
      </c>
      <c r="AE8" s="12">
        <v>3.8874327775588899E-2</v>
      </c>
      <c r="AF8" s="12">
        <v>0.152530365227353</v>
      </c>
      <c r="AG8" s="12">
        <v>0.11817348814197599</v>
      </c>
      <c r="AH8" s="16">
        <v>7.3054195691190396</v>
      </c>
      <c r="AI8" s="20">
        <v>0.14004628296089999</v>
      </c>
      <c r="AJ8" s="12">
        <v>-7.3226484363531699E-2</v>
      </c>
      <c r="AK8" s="12">
        <v>0.60619738497176801</v>
      </c>
      <c r="AL8" s="12">
        <v>0.56294555753336994</v>
      </c>
      <c r="AM8" s="12">
        <v>0.54522713419012803</v>
      </c>
      <c r="AN8" s="16">
        <v>4.2679923667684203E-3</v>
      </c>
    </row>
    <row r="9" spans="1:40" x14ac:dyDescent="0.3">
      <c r="A9" s="31" t="s">
        <v>61</v>
      </c>
      <c r="B9" s="42">
        <v>23</v>
      </c>
      <c r="C9" s="42" t="s">
        <v>20</v>
      </c>
      <c r="D9" s="42">
        <v>185</v>
      </c>
      <c r="E9" s="43" t="s">
        <v>19</v>
      </c>
      <c r="F9" s="44">
        <v>60</v>
      </c>
      <c r="G9" s="45">
        <v>14</v>
      </c>
      <c r="H9" s="45">
        <v>14</v>
      </c>
      <c r="I9" s="45">
        <v>11</v>
      </c>
      <c r="J9" s="45">
        <f t="shared" si="0"/>
        <v>39</v>
      </c>
      <c r="K9" s="46">
        <v>35</v>
      </c>
      <c r="L9" s="46">
        <v>19</v>
      </c>
      <c r="M9" s="47">
        <v>1</v>
      </c>
      <c r="N9" s="47">
        <v>3</v>
      </c>
      <c r="O9" s="56">
        <f t="shared" si="1"/>
        <v>4</v>
      </c>
      <c r="P9" s="40">
        <v>0.91428571428571404</v>
      </c>
      <c r="Q9" s="20">
        <v>42.074661789019601</v>
      </c>
      <c r="R9" s="12">
        <v>39.6784277830088</v>
      </c>
      <c r="S9" s="12">
        <v>13.1703246839675</v>
      </c>
      <c r="T9" s="12">
        <v>0.41069381154555701</v>
      </c>
      <c r="U9" s="12">
        <v>0.38579355006156602</v>
      </c>
      <c r="V9" s="16">
        <v>9.6178207226078403</v>
      </c>
      <c r="W9" s="20">
        <v>0.15181008043548999</v>
      </c>
      <c r="X9" s="12">
        <v>-0.154811060115739</v>
      </c>
      <c r="Y9" s="12">
        <v>0.44552214017897901</v>
      </c>
      <c r="Z9" s="12">
        <v>0.24057682691655899</v>
      </c>
      <c r="AA9" s="12">
        <v>0.20848852382852601</v>
      </c>
      <c r="AB9" s="13">
        <v>1.8537229901870199E-2</v>
      </c>
      <c r="AC9" s="20">
        <v>0.100155570312459</v>
      </c>
      <c r="AD9" s="12">
        <v>-40.423298709071801</v>
      </c>
      <c r="AE9" s="12">
        <v>4.3018399433782397</v>
      </c>
      <c r="AF9" s="12">
        <v>0.17286281991084201</v>
      </c>
      <c r="AG9" s="12">
        <v>0.13526567536133499</v>
      </c>
      <c r="AH9" s="16">
        <v>12.4501419127009</v>
      </c>
      <c r="AI9" s="20">
        <v>0.140146870588399</v>
      </c>
      <c r="AJ9" s="12">
        <v>-6.6524747333637294E-2</v>
      </c>
      <c r="AK9" s="12">
        <v>0.36747444573797999</v>
      </c>
      <c r="AL9" s="12">
        <v>0.80288283031227903</v>
      </c>
      <c r="AM9" s="12">
        <v>0.79392295896283704</v>
      </c>
      <c r="AN9" s="16">
        <v>3.0694382364291699E-3</v>
      </c>
    </row>
    <row r="10" spans="1:40" x14ac:dyDescent="0.3">
      <c r="A10" s="48" t="s">
        <v>62</v>
      </c>
      <c r="B10" s="42">
        <v>22</v>
      </c>
      <c r="C10" s="42" t="s">
        <v>18</v>
      </c>
      <c r="D10" s="42">
        <v>172</v>
      </c>
      <c r="E10" s="43" t="s">
        <v>21</v>
      </c>
      <c r="F10" s="44">
        <v>73.33</v>
      </c>
      <c r="G10" s="45">
        <v>13</v>
      </c>
      <c r="H10" s="45">
        <v>4</v>
      </c>
      <c r="I10" s="45">
        <v>9</v>
      </c>
      <c r="J10" s="45">
        <f t="shared" si="0"/>
        <v>26</v>
      </c>
      <c r="K10" s="46">
        <v>28</v>
      </c>
      <c r="L10" s="46">
        <v>21</v>
      </c>
      <c r="M10" s="47">
        <v>2</v>
      </c>
      <c r="N10" s="47">
        <v>5</v>
      </c>
      <c r="O10" s="56">
        <f t="shared" si="1"/>
        <v>7</v>
      </c>
      <c r="P10" s="40">
        <v>0.92857142857142805</v>
      </c>
      <c r="Q10" s="20">
        <v>47.297248169981401</v>
      </c>
      <c r="R10" s="12">
        <v>57.237224453341099</v>
      </c>
      <c r="S10" s="12">
        <v>6.9027938256611501</v>
      </c>
      <c r="T10" s="12">
        <v>0.52618099672948604</v>
      </c>
      <c r="U10" s="12">
        <v>0.50722823659866501</v>
      </c>
      <c r="V10" s="16">
        <v>8.3869895887270705</v>
      </c>
      <c r="W10" s="20">
        <v>0.13995883867643</v>
      </c>
      <c r="X10" s="12">
        <v>-0.107316636077014</v>
      </c>
      <c r="Y10" s="12">
        <v>3.2509587809488099</v>
      </c>
      <c r="Z10" s="12">
        <v>0.53575204047927305</v>
      </c>
      <c r="AA10" s="12">
        <v>0.51718212209844405</v>
      </c>
      <c r="AB10" s="13">
        <v>8.63611800475249E-3</v>
      </c>
      <c r="AC10" s="20">
        <v>14.222998752829501</v>
      </c>
      <c r="AD10" s="12">
        <v>-30.899880649814602</v>
      </c>
      <c r="AE10" s="12">
        <v>32.995950660879899</v>
      </c>
      <c r="AF10" s="12">
        <v>0.40392275851321402</v>
      </c>
      <c r="AG10" s="12">
        <v>0.37837659102092303</v>
      </c>
      <c r="AH10" s="16">
        <v>7.2044580489483199</v>
      </c>
      <c r="AI10" s="20">
        <v>0.155665754494479</v>
      </c>
      <c r="AJ10" s="12">
        <v>-0.109326046126223</v>
      </c>
      <c r="AK10" s="12">
        <v>3.4901321196453297E-2</v>
      </c>
      <c r="AL10" s="12">
        <v>0.21020925158627499</v>
      </c>
      <c r="AM10" s="12">
        <v>0.17636107665425799</v>
      </c>
      <c r="AN10" s="16">
        <v>1.5382065474823001E-2</v>
      </c>
    </row>
    <row r="11" spans="1:40" x14ac:dyDescent="0.3">
      <c r="A11" s="31" t="s">
        <v>63</v>
      </c>
      <c r="B11" s="42">
        <v>24</v>
      </c>
      <c r="C11" s="42" t="s">
        <v>18</v>
      </c>
      <c r="D11" s="42">
        <v>163</v>
      </c>
      <c r="E11" s="43" t="s">
        <v>19</v>
      </c>
      <c r="F11" s="44">
        <v>88.88</v>
      </c>
      <c r="G11" s="45">
        <v>12</v>
      </c>
      <c r="H11" s="45">
        <v>11</v>
      </c>
      <c r="I11" s="45">
        <v>5</v>
      </c>
      <c r="J11" s="45">
        <f t="shared" si="0"/>
        <v>28</v>
      </c>
      <c r="K11" s="46">
        <v>21</v>
      </c>
      <c r="L11" s="46">
        <v>34</v>
      </c>
      <c r="M11" s="47">
        <v>0</v>
      </c>
      <c r="N11" s="47">
        <v>5</v>
      </c>
      <c r="O11" s="56">
        <f t="shared" si="1"/>
        <v>5</v>
      </c>
      <c r="P11" s="40">
        <v>0.93809523809523798</v>
      </c>
      <c r="Q11" s="20">
        <v>27.803466339971301</v>
      </c>
      <c r="R11" s="12">
        <v>15.362829781006401</v>
      </c>
      <c r="S11" s="12">
        <v>9.5056604756590595</v>
      </c>
      <c r="T11" s="12">
        <v>5.2073368898996497E-2</v>
      </c>
      <c r="U11" s="12">
        <v>1.14479418518105E-2</v>
      </c>
      <c r="V11" s="16">
        <v>12.730832763056</v>
      </c>
      <c r="W11" s="20">
        <v>0.147080639468087</v>
      </c>
      <c r="X11" s="12">
        <v>-0.11156609113676599</v>
      </c>
      <c r="Y11" s="12">
        <v>0.550586366329059</v>
      </c>
      <c r="Z11" s="12">
        <v>0.57005254630431401</v>
      </c>
      <c r="AA11" s="12">
        <v>0.55162622686021301</v>
      </c>
      <c r="AB11" s="13">
        <v>7.54607785235585E-3</v>
      </c>
      <c r="AC11" s="26">
        <v>-45949.978481284597</v>
      </c>
      <c r="AD11" s="27">
        <v>-45952.297650834997</v>
      </c>
      <c r="AE11" s="27">
        <v>288590.63427957002</v>
      </c>
      <c r="AF11" s="12">
        <v>5.0004500390481203E-2</v>
      </c>
      <c r="AG11" s="12">
        <v>8.7003482335454799E-3</v>
      </c>
      <c r="AH11" s="16">
        <v>11.8544465011732</v>
      </c>
      <c r="AI11" s="20">
        <v>0.139876264565203</v>
      </c>
      <c r="AJ11" s="12">
        <v>-0.11721554435272299</v>
      </c>
      <c r="AK11" s="12">
        <v>0.40082066174216502</v>
      </c>
      <c r="AL11" s="12">
        <v>0.90890114989416904</v>
      </c>
      <c r="AM11" s="12">
        <v>0.90494033032434995</v>
      </c>
      <c r="AN11" s="16">
        <v>2.9404282647624599E-3</v>
      </c>
    </row>
    <row r="12" spans="1:40" x14ac:dyDescent="0.3">
      <c r="A12" s="48" t="s">
        <v>64</v>
      </c>
      <c r="B12" s="42">
        <v>29</v>
      </c>
      <c r="C12" s="42" t="s">
        <v>20</v>
      </c>
      <c r="D12" s="42">
        <v>176</v>
      </c>
      <c r="E12" s="43" t="s">
        <v>21</v>
      </c>
      <c r="F12" s="44">
        <v>84.62</v>
      </c>
      <c r="G12" s="45">
        <v>14</v>
      </c>
      <c r="H12" s="45">
        <v>14</v>
      </c>
      <c r="I12" s="45">
        <v>10</v>
      </c>
      <c r="J12" s="45">
        <f t="shared" si="0"/>
        <v>38</v>
      </c>
      <c r="K12" s="46">
        <v>26</v>
      </c>
      <c r="L12" s="46">
        <v>30</v>
      </c>
      <c r="M12" s="47">
        <v>3</v>
      </c>
      <c r="N12" s="47">
        <v>6</v>
      </c>
      <c r="O12" s="56">
        <f t="shared" si="1"/>
        <v>9</v>
      </c>
      <c r="P12" s="40">
        <v>0.84761904761904705</v>
      </c>
      <c r="Q12" s="20">
        <v>51.375121123002899</v>
      </c>
      <c r="R12" s="12">
        <v>80.081793932592703</v>
      </c>
      <c r="S12" s="12">
        <v>12.889914690100101</v>
      </c>
      <c r="T12" s="12">
        <v>0.66561775165354897</v>
      </c>
      <c r="U12" s="12">
        <v>0.64969478744657505</v>
      </c>
      <c r="V12" s="16">
        <v>12.047162309859299</v>
      </c>
      <c r="W12" s="20">
        <v>0.150711411041905</v>
      </c>
      <c r="X12" s="12">
        <v>-8.7018138412436094E-2</v>
      </c>
      <c r="Y12" s="12">
        <v>7.6231791144058096</v>
      </c>
      <c r="Z12" s="12">
        <v>0.22236742910362101</v>
      </c>
      <c r="AA12" s="12">
        <v>0.18533730667998399</v>
      </c>
      <c r="AB12" s="13">
        <v>1.8337695984145998E-2</v>
      </c>
      <c r="AC12" s="20">
        <v>-19.8429147714285</v>
      </c>
      <c r="AD12" s="12">
        <v>-90.341773592448007</v>
      </c>
      <c r="AE12" s="12">
        <v>42.695893006783301</v>
      </c>
      <c r="AF12" s="12">
        <v>0.64843788702910099</v>
      </c>
      <c r="AG12" s="12">
        <v>0.63221194335352104</v>
      </c>
      <c r="AH12" s="16">
        <v>11.673514627984501</v>
      </c>
      <c r="AI12" s="20">
        <v>0.14641531546504699</v>
      </c>
      <c r="AJ12" s="12">
        <v>-0.109293814163508</v>
      </c>
      <c r="AK12" s="12">
        <v>6.4828113619246297</v>
      </c>
      <c r="AL12" s="12">
        <v>0.26070238292375097</v>
      </c>
      <c r="AM12" s="12">
        <v>0.226580954443309</v>
      </c>
      <c r="AN12" s="16">
        <v>1.83354619147502E-2</v>
      </c>
    </row>
    <row r="13" spans="1:40" x14ac:dyDescent="0.3">
      <c r="A13" s="31" t="s">
        <v>65</v>
      </c>
      <c r="B13" s="42">
        <v>30</v>
      </c>
      <c r="C13" s="42" t="s">
        <v>18</v>
      </c>
      <c r="D13" s="42">
        <v>173</v>
      </c>
      <c r="E13" s="43" t="s">
        <v>19</v>
      </c>
      <c r="F13" s="44">
        <v>100</v>
      </c>
      <c r="G13" s="45">
        <v>13</v>
      </c>
      <c r="H13" s="45">
        <v>3</v>
      </c>
      <c r="I13" s="45">
        <v>2</v>
      </c>
      <c r="J13" s="45">
        <f t="shared" si="0"/>
        <v>18</v>
      </c>
      <c r="K13" s="46">
        <v>24</v>
      </c>
      <c r="L13" s="46">
        <v>24</v>
      </c>
      <c r="M13" s="47">
        <v>2</v>
      </c>
      <c r="N13" s="47">
        <v>2</v>
      </c>
      <c r="O13" s="56">
        <f t="shared" si="1"/>
        <v>4</v>
      </c>
      <c r="P13" s="40">
        <v>0.98571428571428499</v>
      </c>
      <c r="Q13" s="20">
        <v>43.803892963493603</v>
      </c>
      <c r="R13" s="12">
        <v>35.757513736737103</v>
      </c>
      <c r="S13" s="12">
        <v>7.6793672650702796</v>
      </c>
      <c r="T13" s="12">
        <v>0.38455800731969703</v>
      </c>
      <c r="U13" s="12">
        <v>0.35960765626509</v>
      </c>
      <c r="V13" s="16">
        <v>6.9982321047337903</v>
      </c>
      <c r="W13" s="20">
        <v>0.14286864178855799</v>
      </c>
      <c r="X13" s="12">
        <v>-4.66819638721594E-2</v>
      </c>
      <c r="Y13" s="12">
        <v>2.1786742857347199</v>
      </c>
      <c r="Z13" s="12">
        <v>0.61894221221327905</v>
      </c>
      <c r="AA13" s="12">
        <v>0.60349392351922304</v>
      </c>
      <c r="AB13" s="13">
        <v>3.9813045811918999E-3</v>
      </c>
      <c r="AC13" s="20">
        <v>5.8926663088825499</v>
      </c>
      <c r="AD13" s="12">
        <v>-25.778783268029301</v>
      </c>
      <c r="AE13" s="12">
        <v>14.072201135402</v>
      </c>
      <c r="AF13" s="12">
        <v>0.56606548600504802</v>
      </c>
      <c r="AG13" s="12">
        <v>0.54870810544524895</v>
      </c>
      <c r="AH13" s="16">
        <v>4.4290663929530796</v>
      </c>
      <c r="AI13" s="20">
        <v>0.13889427949274599</v>
      </c>
      <c r="AJ13" s="12">
        <v>-9.7528685488614403E-2</v>
      </c>
      <c r="AK13" s="12">
        <v>1.83791489349892</v>
      </c>
      <c r="AL13" s="12">
        <v>0.80717712404070996</v>
      </c>
      <c r="AM13" s="12">
        <v>0.79946420900233806</v>
      </c>
      <c r="AN13" s="16">
        <v>3.9140816171253602E-3</v>
      </c>
    </row>
    <row r="14" spans="1:40" x14ac:dyDescent="0.3">
      <c r="A14" s="48" t="s">
        <v>66</v>
      </c>
      <c r="B14" s="42">
        <v>20</v>
      </c>
      <c r="C14" s="42" t="s">
        <v>20</v>
      </c>
      <c r="D14" s="42">
        <v>181</v>
      </c>
      <c r="E14" s="43" t="s">
        <v>19</v>
      </c>
      <c r="F14" s="44">
        <v>100</v>
      </c>
      <c r="G14" s="45">
        <v>13</v>
      </c>
      <c r="H14" s="45">
        <v>13</v>
      </c>
      <c r="I14" s="45">
        <v>6</v>
      </c>
      <c r="J14" s="45">
        <f t="shared" si="0"/>
        <v>32</v>
      </c>
      <c r="K14" s="46">
        <v>38</v>
      </c>
      <c r="L14" s="46">
        <v>14</v>
      </c>
      <c r="M14" s="47">
        <v>1</v>
      </c>
      <c r="N14" s="47">
        <v>0</v>
      </c>
      <c r="O14" s="56">
        <f t="shared" si="1"/>
        <v>1</v>
      </c>
      <c r="P14" s="40">
        <v>0.93809523809523798</v>
      </c>
      <c r="Q14" s="20">
        <v>41.632031428858802</v>
      </c>
      <c r="R14" s="12">
        <v>53.281346968926201</v>
      </c>
      <c r="S14" s="12">
        <v>15.6147344621358</v>
      </c>
      <c r="T14" s="12">
        <v>0.28737561071600698</v>
      </c>
      <c r="U14" s="12">
        <v>0.25448525428751501</v>
      </c>
      <c r="V14" s="16">
        <v>17.1306521759319</v>
      </c>
      <c r="W14" s="20">
        <v>0.16526501586086201</v>
      </c>
      <c r="X14" s="12">
        <v>-0.18341255199130599</v>
      </c>
      <c r="Y14" s="12">
        <v>2.36115985962036</v>
      </c>
      <c r="Z14" s="12">
        <v>0.25455854152298302</v>
      </c>
      <c r="AA14" s="12">
        <v>0.22015355113173601</v>
      </c>
      <c r="AB14" s="13">
        <v>3.10809386671991E-2</v>
      </c>
      <c r="AC14" s="20">
        <v>4.0638646156920499</v>
      </c>
      <c r="AD14" s="12">
        <v>-45.882587150347497</v>
      </c>
      <c r="AE14" s="12">
        <v>1.3409848117833401</v>
      </c>
      <c r="AF14" s="12">
        <v>0.16371617028817101</v>
      </c>
      <c r="AG14" s="12">
        <v>0.130264817099698</v>
      </c>
      <c r="AH14" s="16">
        <v>10.2549057745883</v>
      </c>
      <c r="AI14" s="20">
        <v>0.14264893946646601</v>
      </c>
      <c r="AJ14" s="12">
        <v>-0.191982551599717</v>
      </c>
      <c r="AK14" s="12">
        <v>1.0971246812980699</v>
      </c>
      <c r="AL14" s="12">
        <v>0.56635876935672602</v>
      </c>
      <c r="AM14" s="12">
        <v>0.54901312013099501</v>
      </c>
      <c r="AN14" s="16">
        <v>1.1436483529968599E-2</v>
      </c>
    </row>
    <row r="15" spans="1:40" x14ac:dyDescent="0.3">
      <c r="A15" s="31" t="s">
        <v>67</v>
      </c>
      <c r="B15" s="42">
        <v>20</v>
      </c>
      <c r="C15" s="42" t="s">
        <v>20</v>
      </c>
      <c r="D15" s="42">
        <v>185</v>
      </c>
      <c r="E15" s="43" t="s">
        <v>21</v>
      </c>
      <c r="F15" s="44">
        <v>-86.66</v>
      </c>
      <c r="G15" s="45">
        <v>13</v>
      </c>
      <c r="H15" s="45">
        <v>13</v>
      </c>
      <c r="I15" s="45">
        <v>2</v>
      </c>
      <c r="J15" s="45">
        <f t="shared" si="0"/>
        <v>28</v>
      </c>
      <c r="K15" s="46">
        <v>32</v>
      </c>
      <c r="L15" s="46">
        <v>15</v>
      </c>
      <c r="M15" s="47">
        <v>1</v>
      </c>
      <c r="N15" s="47">
        <v>3</v>
      </c>
      <c r="O15" s="56">
        <f t="shared" si="1"/>
        <v>4</v>
      </c>
      <c r="P15" s="40">
        <v>0.99523809523809503</v>
      </c>
      <c r="Q15" s="20">
        <v>40.766781739109298</v>
      </c>
      <c r="R15" s="12">
        <v>40.8510505224857</v>
      </c>
      <c r="S15" s="12">
        <v>0.96527975818863199</v>
      </c>
      <c r="T15" s="12">
        <v>0.38594896463841899</v>
      </c>
      <c r="U15" s="12">
        <v>0.36171010797941</v>
      </c>
      <c r="V15" s="16">
        <v>4.5333007179099498</v>
      </c>
      <c r="W15" s="20">
        <v>0.13661070633112299</v>
      </c>
      <c r="X15" s="12">
        <v>-7.7180391623113798E-2</v>
      </c>
      <c r="Y15" s="12">
        <v>0.47824830829735199</v>
      </c>
      <c r="Z15" s="12">
        <v>0.80069750281441299</v>
      </c>
      <c r="AA15" s="12">
        <v>0.79283029897813995</v>
      </c>
      <c r="AB15" s="13">
        <v>2.33478988569049E-3</v>
      </c>
      <c r="AC15" s="20">
        <v>0.82847508403676595</v>
      </c>
      <c r="AD15" s="12">
        <v>-43.7204135524183</v>
      </c>
      <c r="AE15" s="12">
        <v>1.88692416527992</v>
      </c>
      <c r="AF15" s="12">
        <v>0.43459942582231698</v>
      </c>
      <c r="AG15" s="12">
        <v>0.41228098210477698</v>
      </c>
      <c r="AH15" s="16">
        <v>5.4538530694041603</v>
      </c>
      <c r="AI15" s="20">
        <v>0.13645172310870801</v>
      </c>
      <c r="AJ15" s="12">
        <v>-2.2590171053887199E-2</v>
      </c>
      <c r="AK15" s="12">
        <v>1.067695328483</v>
      </c>
      <c r="AL15" s="12">
        <v>0.24031548433316599</v>
      </c>
      <c r="AM15" s="12">
        <v>0.210327937662107</v>
      </c>
      <c r="AN15" s="16">
        <v>1.8233664444682099E-3</v>
      </c>
    </row>
    <row r="16" spans="1:40" x14ac:dyDescent="0.3">
      <c r="A16" s="48" t="s">
        <v>68</v>
      </c>
      <c r="B16" s="42">
        <v>31</v>
      </c>
      <c r="C16" s="42" t="s">
        <v>20</v>
      </c>
      <c r="D16" s="42">
        <v>183</v>
      </c>
      <c r="E16" s="43" t="s">
        <v>21</v>
      </c>
      <c r="F16" s="44">
        <v>60</v>
      </c>
      <c r="G16" s="45">
        <v>14</v>
      </c>
      <c r="H16" s="45">
        <v>14</v>
      </c>
      <c r="I16" s="45">
        <v>11</v>
      </c>
      <c r="J16" s="45">
        <f t="shared" si="0"/>
        <v>39</v>
      </c>
      <c r="K16" s="46">
        <v>37</v>
      </c>
      <c r="L16" s="46">
        <v>19</v>
      </c>
      <c r="M16" s="47">
        <v>1</v>
      </c>
      <c r="N16" s="47">
        <v>4</v>
      </c>
      <c r="O16" s="56">
        <f t="shared" si="1"/>
        <v>5</v>
      </c>
      <c r="P16" s="40">
        <v>0.99523809523809503</v>
      </c>
      <c r="Q16" s="20">
        <v>46.609710773683901</v>
      </c>
      <c r="R16" s="12">
        <v>58.9446261926022</v>
      </c>
      <c r="S16" s="12">
        <v>5.5220378239400496</v>
      </c>
      <c r="T16" s="12">
        <v>0.64024097722690498</v>
      </c>
      <c r="U16" s="12">
        <v>0.62603996317007204</v>
      </c>
      <c r="V16" s="16">
        <v>5.1686149029850199</v>
      </c>
      <c r="W16" s="20">
        <v>0.137870659468875</v>
      </c>
      <c r="X16" s="12">
        <v>-8.80270145895726E-2</v>
      </c>
      <c r="Y16" s="12">
        <v>2.49294092585105</v>
      </c>
      <c r="Z16" s="12">
        <v>0.247603012191531</v>
      </c>
      <c r="AA16" s="12">
        <v>0.217903131093828</v>
      </c>
      <c r="AB16" s="13">
        <v>7.0056360641618E-3</v>
      </c>
      <c r="AC16" s="20">
        <v>10.182323667819199</v>
      </c>
      <c r="AD16" s="12">
        <v>-31.7095188347656</v>
      </c>
      <c r="AE16" s="12">
        <v>0.79211191636380496</v>
      </c>
      <c r="AF16" s="12">
        <v>0.215734470855448</v>
      </c>
      <c r="AG16" s="12">
        <v>0.18477662102079401</v>
      </c>
      <c r="AH16" s="16">
        <v>4.8730003855504904</v>
      </c>
      <c r="AI16" s="20">
        <v>0.13944374111484401</v>
      </c>
      <c r="AJ16" s="12">
        <v>-0.122701686717368</v>
      </c>
      <c r="AK16" s="12">
        <v>0.46003790596159999</v>
      </c>
      <c r="AL16" s="12">
        <v>0.37393320840513999</v>
      </c>
      <c r="AM16" s="12">
        <v>0.34922004557902703</v>
      </c>
      <c r="AN16" s="16">
        <v>6.3099894250802004E-3</v>
      </c>
    </row>
    <row r="17" spans="1:40" x14ac:dyDescent="0.3">
      <c r="A17" s="31" t="s">
        <v>69</v>
      </c>
      <c r="B17" s="42">
        <v>30</v>
      </c>
      <c r="C17" s="42" t="s">
        <v>20</v>
      </c>
      <c r="D17" s="42">
        <v>173</v>
      </c>
      <c r="E17" s="43" t="s">
        <v>21</v>
      </c>
      <c r="F17" s="44">
        <v>62.5</v>
      </c>
      <c r="G17" s="45">
        <v>14</v>
      </c>
      <c r="H17" s="45">
        <v>10</v>
      </c>
      <c r="I17" s="45">
        <v>11</v>
      </c>
      <c r="J17" s="45">
        <f t="shared" si="0"/>
        <v>35</v>
      </c>
      <c r="K17" s="46">
        <v>20</v>
      </c>
      <c r="L17" s="46">
        <v>30</v>
      </c>
      <c r="M17" s="47">
        <v>6</v>
      </c>
      <c r="N17" s="47">
        <v>4</v>
      </c>
      <c r="O17" s="56">
        <f t="shared" si="1"/>
        <v>10</v>
      </c>
      <c r="P17" s="40">
        <v>0.98095238095238002</v>
      </c>
      <c r="Q17" s="20">
        <v>41.167571501081497</v>
      </c>
      <c r="R17" s="12">
        <v>12.596780802304201</v>
      </c>
      <c r="S17" s="12">
        <v>25.8807690724392</v>
      </c>
      <c r="T17" s="12">
        <v>0.11959065198609301</v>
      </c>
      <c r="U17" s="12">
        <v>8.3409445903330104E-2</v>
      </c>
      <c r="V17" s="16">
        <v>7.0281271627396098</v>
      </c>
      <c r="W17" s="20">
        <v>0.14446248645645399</v>
      </c>
      <c r="X17" s="12">
        <v>-0.19950989029152999</v>
      </c>
      <c r="Y17" s="12">
        <v>0.66965892518440295</v>
      </c>
      <c r="Z17" s="12">
        <v>0.53246303151768404</v>
      </c>
      <c r="AA17" s="12">
        <v>0.51324918349786297</v>
      </c>
      <c r="AB17" s="13">
        <v>9.6619549790912702E-3</v>
      </c>
      <c r="AC17" s="20">
        <v>16.740951676646599</v>
      </c>
      <c r="AD17" s="12">
        <v>-32.2671288864084</v>
      </c>
      <c r="AE17" s="12">
        <v>4.8631295224923097</v>
      </c>
      <c r="AF17" s="12">
        <v>0.17316141193746901</v>
      </c>
      <c r="AG17" s="12">
        <v>0.140523046619211</v>
      </c>
      <c r="AH17" s="16">
        <v>10.103376289925</v>
      </c>
      <c r="AI17" s="20">
        <v>0.13933690476577401</v>
      </c>
      <c r="AJ17" s="12">
        <v>-0.183070410947132</v>
      </c>
      <c r="AK17" s="12">
        <v>0.41547202599115102</v>
      </c>
      <c r="AL17" s="12">
        <v>0.971730948546211</v>
      </c>
      <c r="AM17" s="12">
        <v>0.97061506493619298</v>
      </c>
      <c r="AN17" s="16">
        <v>2.5178833826967799E-3</v>
      </c>
    </row>
    <row r="18" spans="1:40" x14ac:dyDescent="0.3">
      <c r="A18" s="48" t="s">
        <v>70</v>
      </c>
      <c r="B18" s="42">
        <v>30</v>
      </c>
      <c r="C18" s="42" t="s">
        <v>18</v>
      </c>
      <c r="D18" s="42">
        <v>163</v>
      </c>
      <c r="E18" s="43" t="s">
        <v>21</v>
      </c>
      <c r="F18" s="44">
        <v>100</v>
      </c>
      <c r="G18" s="45">
        <v>12</v>
      </c>
      <c r="H18" s="45">
        <v>9</v>
      </c>
      <c r="I18" s="45">
        <v>9</v>
      </c>
      <c r="J18" s="45">
        <f t="shared" si="0"/>
        <v>30</v>
      </c>
      <c r="K18" s="46">
        <v>15</v>
      </c>
      <c r="L18" s="46">
        <v>40</v>
      </c>
      <c r="M18" s="47">
        <v>2</v>
      </c>
      <c r="N18" s="47">
        <v>7</v>
      </c>
      <c r="O18" s="56">
        <f t="shared" si="1"/>
        <v>9</v>
      </c>
      <c r="P18" s="40">
        <v>0.98571428571428499</v>
      </c>
      <c r="Q18" s="20">
        <v>56.427062322993002</v>
      </c>
      <c r="R18" s="12">
        <v>58.885088968319998</v>
      </c>
      <c r="S18" s="12">
        <v>6.2091238227558803</v>
      </c>
      <c r="T18" s="12">
        <v>0.46089950590076301</v>
      </c>
      <c r="U18" s="12">
        <v>0.43904408046430698</v>
      </c>
      <c r="V18" s="16">
        <v>8.6507757301586992</v>
      </c>
      <c r="W18" s="20">
        <v>0.145120039437939</v>
      </c>
      <c r="X18" s="12">
        <v>-0.16265435477665799</v>
      </c>
      <c r="Y18" s="12">
        <v>2.77108815921894</v>
      </c>
      <c r="Z18" s="12">
        <v>0.56975635613144104</v>
      </c>
      <c r="AA18" s="12">
        <v>0.55231404624487801</v>
      </c>
      <c r="AB18" s="13">
        <v>1.1903279619361801E-2</v>
      </c>
      <c r="AC18" s="20">
        <v>5.9866257986962603</v>
      </c>
      <c r="AD18" s="12">
        <v>-28.052580981375598</v>
      </c>
      <c r="AE18" s="12">
        <v>0.85949847675938196</v>
      </c>
      <c r="AF18" s="12">
        <v>0.110997895830538</v>
      </c>
      <c r="AG18" s="12">
        <v>7.5905707508059403E-2</v>
      </c>
      <c r="AH18" s="16">
        <v>7.3862539560857199</v>
      </c>
      <c r="AI18" s="20">
        <v>0.13846672299624399</v>
      </c>
      <c r="AJ18" s="12">
        <v>-7.9239170978946297E-2</v>
      </c>
      <c r="AK18" s="12">
        <v>2.2606149722918301</v>
      </c>
      <c r="AL18" s="12">
        <v>0.47632703735343501</v>
      </c>
      <c r="AM18" s="12">
        <v>0.45565573619633398</v>
      </c>
      <c r="AN18" s="16">
        <v>5.6715016631769602E-3</v>
      </c>
    </row>
    <row r="19" spans="1:40" x14ac:dyDescent="0.3">
      <c r="A19" s="31" t="s">
        <v>71</v>
      </c>
      <c r="B19" s="42">
        <v>30</v>
      </c>
      <c r="C19" s="42" t="s">
        <v>18</v>
      </c>
      <c r="D19" s="42">
        <v>163</v>
      </c>
      <c r="E19" s="43" t="s">
        <v>19</v>
      </c>
      <c r="F19" s="44">
        <v>78.94</v>
      </c>
      <c r="G19" s="45">
        <v>14</v>
      </c>
      <c r="H19" s="45">
        <v>12</v>
      </c>
      <c r="I19" s="45">
        <v>12</v>
      </c>
      <c r="J19" s="45">
        <f t="shared" si="0"/>
        <v>38</v>
      </c>
      <c r="K19" s="46">
        <v>18</v>
      </c>
      <c r="L19" s="46">
        <v>24</v>
      </c>
      <c r="M19" s="47">
        <v>0</v>
      </c>
      <c r="N19" s="47">
        <v>2</v>
      </c>
      <c r="O19" s="56">
        <f t="shared" si="1"/>
        <v>2</v>
      </c>
      <c r="P19" s="40">
        <v>0.94285714285714195</v>
      </c>
      <c r="Q19" s="20">
        <v>46.166407351601997</v>
      </c>
      <c r="R19" s="12">
        <v>35.774035373603603</v>
      </c>
      <c r="S19" s="12">
        <v>14.5466322309441</v>
      </c>
      <c r="T19" s="12">
        <v>0.40827011905117</v>
      </c>
      <c r="U19" s="12">
        <v>0.383614707344969</v>
      </c>
      <c r="V19" s="16">
        <v>7.6668969179069704</v>
      </c>
      <c r="W19" s="20">
        <v>0.14819687018914199</v>
      </c>
      <c r="X19" s="12">
        <v>-0.159820421417635</v>
      </c>
      <c r="Y19" s="12">
        <v>1.5062180748631999</v>
      </c>
      <c r="Z19" s="12">
        <v>0.52343076247070497</v>
      </c>
      <c r="AA19" s="12">
        <v>0.50357371090698499</v>
      </c>
      <c r="AB19" s="13">
        <v>1.40070720417302E-2</v>
      </c>
      <c r="AC19" s="20">
        <v>3.7349447740804398</v>
      </c>
      <c r="AD19" s="12">
        <v>-38.313175412808398</v>
      </c>
      <c r="AE19" s="12">
        <v>6.4752605271283903</v>
      </c>
      <c r="AF19" s="12">
        <v>0.49515876701147399</v>
      </c>
      <c r="AG19" s="12">
        <v>0.474965117691933</v>
      </c>
      <c r="AH19" s="16">
        <v>6.1117671750990796</v>
      </c>
      <c r="AI19" s="20">
        <v>0.135710034727205</v>
      </c>
      <c r="AJ19" s="12">
        <v>-8.4881825795702096E-2</v>
      </c>
      <c r="AK19" s="12">
        <v>1.05937468379439</v>
      </c>
      <c r="AL19" s="12">
        <v>0.95991180454334402</v>
      </c>
      <c r="AM19" s="12">
        <v>0.95830827672507801</v>
      </c>
      <c r="AN19" s="16">
        <v>1.6081033536998401E-3</v>
      </c>
    </row>
    <row r="20" spans="1:40" x14ac:dyDescent="0.3">
      <c r="A20" s="48" t="s">
        <v>72</v>
      </c>
      <c r="B20" s="42">
        <v>24</v>
      </c>
      <c r="C20" s="42" t="s">
        <v>20</v>
      </c>
      <c r="D20" s="42">
        <v>189</v>
      </c>
      <c r="E20" s="43" t="s">
        <v>19</v>
      </c>
      <c r="F20" s="44">
        <v>100</v>
      </c>
      <c r="G20" s="45">
        <v>14</v>
      </c>
      <c r="H20" s="45">
        <v>14</v>
      </c>
      <c r="I20" s="45">
        <v>13</v>
      </c>
      <c r="J20" s="45">
        <f t="shared" si="0"/>
        <v>41</v>
      </c>
      <c r="K20" s="46">
        <v>29</v>
      </c>
      <c r="L20" s="46">
        <v>18</v>
      </c>
      <c r="M20" s="47">
        <v>0</v>
      </c>
      <c r="N20" s="47">
        <v>4</v>
      </c>
      <c r="O20" s="56">
        <f t="shared" si="1"/>
        <v>4</v>
      </c>
      <c r="P20" s="40">
        <v>0.80952380952380898</v>
      </c>
      <c r="Q20" s="20">
        <v>42.857905820046298</v>
      </c>
      <c r="R20" s="12">
        <v>29.431365183487799</v>
      </c>
      <c r="S20" s="12">
        <v>12.1738801553765</v>
      </c>
      <c r="T20" s="12">
        <v>0.118931803724007</v>
      </c>
      <c r="U20" s="12">
        <v>7.4131725947262403E-2</v>
      </c>
      <c r="V20" s="16">
        <v>12.259812696384399</v>
      </c>
      <c r="W20" s="20">
        <v>0.143775622192679</v>
      </c>
      <c r="X20" s="12">
        <v>-3.5479713352622198E-2</v>
      </c>
      <c r="Y20" s="12">
        <v>5.9712920157374496</v>
      </c>
      <c r="Z20" s="12">
        <v>0.22383221395334099</v>
      </c>
      <c r="AA20" s="12">
        <v>0.184366055340799</v>
      </c>
      <c r="AB20" s="13">
        <v>8.3177921072495106E-3</v>
      </c>
      <c r="AC20" s="20">
        <v>-3.3061814352238401</v>
      </c>
      <c r="AD20" s="12">
        <v>-23.791806107182001</v>
      </c>
      <c r="AE20" s="12">
        <v>3.22994785849628</v>
      </c>
      <c r="AF20" s="12">
        <v>4.4720694177847999E-2</v>
      </c>
      <c r="AG20" s="12">
        <v>-2.2602552888151199E-3</v>
      </c>
      <c r="AH20" s="16">
        <v>13.130925367682099</v>
      </c>
      <c r="AI20" s="20">
        <v>0.1403918976246</v>
      </c>
      <c r="AJ20" s="12">
        <v>-9.5098959756021607E-3</v>
      </c>
      <c r="AK20" s="12">
        <v>1.7440217587301801</v>
      </c>
      <c r="AL20" s="12">
        <v>6.6204793900465395E-2</v>
      </c>
      <c r="AM20" s="12">
        <v>2.0280439502127601E-2</v>
      </c>
      <c r="AN20" s="16">
        <v>3.2339176679294099E-3</v>
      </c>
    </row>
    <row r="21" spans="1:40" x14ac:dyDescent="0.3">
      <c r="A21" s="31" t="s">
        <v>73</v>
      </c>
      <c r="B21" s="42">
        <v>24</v>
      </c>
      <c r="C21" s="42" t="s">
        <v>18</v>
      </c>
      <c r="D21" s="42">
        <v>172</v>
      </c>
      <c r="E21" s="43" t="s">
        <v>19</v>
      </c>
      <c r="F21" s="44">
        <v>75</v>
      </c>
      <c r="G21" s="45">
        <v>13</v>
      </c>
      <c r="H21" s="45">
        <v>9</v>
      </c>
      <c r="I21" s="45">
        <v>9</v>
      </c>
      <c r="J21" s="45">
        <f t="shared" si="0"/>
        <v>31</v>
      </c>
      <c r="K21" s="46">
        <v>15</v>
      </c>
      <c r="L21" s="46">
        <v>29</v>
      </c>
      <c r="M21" s="47">
        <v>1</v>
      </c>
      <c r="N21" s="47">
        <v>5</v>
      </c>
      <c r="O21" s="56">
        <f t="shared" si="1"/>
        <v>6</v>
      </c>
      <c r="P21" s="40">
        <v>0.93333333333333302</v>
      </c>
      <c r="Q21" s="20">
        <v>33.524262272534202</v>
      </c>
      <c r="R21" s="12">
        <v>44.594406579068597</v>
      </c>
      <c r="S21" s="12">
        <v>1.2682063782634401</v>
      </c>
      <c r="T21" s="12">
        <v>0.145224956056934</v>
      </c>
      <c r="U21" s="12">
        <v>0.11009721452502701</v>
      </c>
      <c r="V21" s="16">
        <v>10.6857690630191</v>
      </c>
      <c r="W21" s="20">
        <v>0.14555287414551599</v>
      </c>
      <c r="X21" s="12">
        <v>-9.1005389344323395E-2</v>
      </c>
      <c r="Y21" s="12">
        <v>6.6503556184098098</v>
      </c>
      <c r="Z21" s="12">
        <v>0.29653125348753101</v>
      </c>
      <c r="AA21" s="12">
        <v>0.26762157897332001</v>
      </c>
      <c r="AB21" s="13">
        <v>1.56165260695029E-2</v>
      </c>
      <c r="AC21" s="20">
        <v>6.6904420452461597</v>
      </c>
      <c r="AD21" s="12">
        <v>-40.074353502098802</v>
      </c>
      <c r="AE21" s="12">
        <v>2.7871193956791198</v>
      </c>
      <c r="AF21" s="12">
        <v>0.14942762812506399</v>
      </c>
      <c r="AG21" s="12">
        <v>0.112974526473281</v>
      </c>
      <c r="AH21" s="16">
        <v>10.4022454049346</v>
      </c>
      <c r="AI21" s="20">
        <v>0.14327447623824699</v>
      </c>
      <c r="AJ21" s="12">
        <v>-5.4409602597300197E-2</v>
      </c>
      <c r="AK21" s="12">
        <v>1.79402198220932</v>
      </c>
      <c r="AL21" s="12">
        <v>0.29081942637270403</v>
      </c>
      <c r="AM21" s="12">
        <v>0.26042597321724897</v>
      </c>
      <c r="AN21" s="16">
        <v>7.9107953587398E-3</v>
      </c>
    </row>
    <row r="22" spans="1:40" x14ac:dyDescent="0.3">
      <c r="A22" s="48" t="s">
        <v>74</v>
      </c>
      <c r="B22" s="42">
        <v>21</v>
      </c>
      <c r="C22" s="42" t="s">
        <v>20</v>
      </c>
      <c r="D22" s="42">
        <v>190</v>
      </c>
      <c r="E22" s="43" t="s">
        <v>19</v>
      </c>
      <c r="F22" s="44">
        <v>78.94</v>
      </c>
      <c r="G22" s="45">
        <v>13</v>
      </c>
      <c r="H22" s="45">
        <v>14</v>
      </c>
      <c r="I22" s="45">
        <v>9</v>
      </c>
      <c r="J22" s="45">
        <f t="shared" si="0"/>
        <v>36</v>
      </c>
      <c r="K22" s="46">
        <v>24</v>
      </c>
      <c r="L22" s="46">
        <v>19</v>
      </c>
      <c r="M22" s="47">
        <v>2</v>
      </c>
      <c r="N22" s="47">
        <v>7</v>
      </c>
      <c r="O22" s="56">
        <f t="shared" si="1"/>
        <v>9</v>
      </c>
      <c r="P22" s="40">
        <v>0.97142857142857097</v>
      </c>
      <c r="Q22" s="20">
        <v>8.4621665935023493</v>
      </c>
      <c r="R22" s="12">
        <v>39.475857890943402</v>
      </c>
      <c r="S22" s="12">
        <v>3.8626681981203601E-2</v>
      </c>
      <c r="T22" s="12">
        <v>7.9132553546686593E-2</v>
      </c>
      <c r="U22" s="12">
        <v>4.2297855688554098E-2</v>
      </c>
      <c r="V22" s="16">
        <v>11.234835813810699</v>
      </c>
      <c r="W22" s="20">
        <v>0.159439361882902</v>
      </c>
      <c r="X22" s="12">
        <v>-5.7390585614895399E-2</v>
      </c>
      <c r="Y22" s="12">
        <v>1.3544731041642699</v>
      </c>
      <c r="Z22" s="12">
        <v>0.24371021514288099</v>
      </c>
      <c r="AA22" s="12">
        <v>0.213458623748597</v>
      </c>
      <c r="AB22" s="13">
        <v>7.9096210875892192E-3</v>
      </c>
      <c r="AC22" s="20">
        <v>-5.0085758543271401</v>
      </c>
      <c r="AD22" s="12">
        <v>-26.160989853475101</v>
      </c>
      <c r="AE22" s="12">
        <v>4.1684808784882001</v>
      </c>
      <c r="AF22" s="12">
        <v>0.20116894213672201</v>
      </c>
      <c r="AG22" s="12">
        <v>0.16921569982219101</v>
      </c>
      <c r="AH22" s="16">
        <v>7.4617581800203201</v>
      </c>
      <c r="AI22" s="20">
        <v>0.13981864686436801</v>
      </c>
      <c r="AJ22" s="12">
        <v>-2.0363209458384698E-2</v>
      </c>
      <c r="AK22" s="12">
        <v>1.0444562313487</v>
      </c>
      <c r="AL22" s="12">
        <v>0.10431766971049</v>
      </c>
      <c r="AM22" s="12">
        <v>6.84903764989096E-2</v>
      </c>
      <c r="AN22" s="16">
        <v>3.2459477418576802E-3</v>
      </c>
    </row>
    <row r="23" spans="1:40" x14ac:dyDescent="0.3">
      <c r="A23" s="31" t="s">
        <v>75</v>
      </c>
      <c r="B23" s="42">
        <v>22</v>
      </c>
      <c r="C23" s="42" t="s">
        <v>20</v>
      </c>
      <c r="D23" s="42">
        <v>171</v>
      </c>
      <c r="E23" s="43" t="s">
        <v>19</v>
      </c>
      <c r="F23" s="44">
        <v>100</v>
      </c>
      <c r="G23" s="45">
        <v>14</v>
      </c>
      <c r="H23" s="45">
        <v>12</v>
      </c>
      <c r="I23" s="45">
        <v>11</v>
      </c>
      <c r="J23" s="45">
        <f t="shared" si="0"/>
        <v>37</v>
      </c>
      <c r="K23" s="46">
        <v>35</v>
      </c>
      <c r="L23" s="46">
        <v>23</v>
      </c>
      <c r="M23" s="47">
        <v>1</v>
      </c>
      <c r="N23" s="47">
        <v>4</v>
      </c>
      <c r="O23" s="56">
        <f t="shared" si="1"/>
        <v>5</v>
      </c>
      <c r="P23" s="40">
        <v>0.96666666666666601</v>
      </c>
      <c r="Q23" s="20">
        <v>35.658921309156099</v>
      </c>
      <c r="R23" s="12">
        <v>46.470897555303402</v>
      </c>
      <c r="S23" s="12">
        <v>0.66193040566503802</v>
      </c>
      <c r="T23" s="12">
        <v>0.26230819151062701</v>
      </c>
      <c r="U23" s="12">
        <v>0.23113811509558299</v>
      </c>
      <c r="V23" s="16">
        <v>7.2017408482017702</v>
      </c>
      <c r="W23" s="20">
        <v>0.14393028312228101</v>
      </c>
      <c r="X23" s="12">
        <v>-0.15128243308623099</v>
      </c>
      <c r="Y23" s="12">
        <v>1.8452240737191301</v>
      </c>
      <c r="Z23" s="12">
        <v>0.426442870789911</v>
      </c>
      <c r="AA23" s="12">
        <v>0.402208062513429</v>
      </c>
      <c r="AB23" s="13">
        <v>1.1223277387607099E-2</v>
      </c>
      <c r="AC23" s="20">
        <v>-5.0909501202801799</v>
      </c>
      <c r="AD23" s="12">
        <v>-22.660020548544999</v>
      </c>
      <c r="AE23" s="12">
        <v>23.320618304355399</v>
      </c>
      <c r="AF23" s="12">
        <v>0.33556923666629501</v>
      </c>
      <c r="AG23" s="12">
        <v>0.30899200613294697</v>
      </c>
      <c r="AH23" s="16">
        <v>6.3972067055824802</v>
      </c>
      <c r="AI23" s="20">
        <v>0.13980851813367801</v>
      </c>
      <c r="AJ23" s="12">
        <v>-0.101803004457498</v>
      </c>
      <c r="AK23" s="12">
        <v>1.9460407141890599E-2</v>
      </c>
      <c r="AL23" s="12">
        <v>0.28902676946839001</v>
      </c>
      <c r="AM23" s="12">
        <v>0.260587840247126</v>
      </c>
      <c r="AN23" s="16">
        <v>5.6241419332124102E-3</v>
      </c>
    </row>
    <row r="24" spans="1:40" x14ac:dyDescent="0.3">
      <c r="A24" s="48" t="s">
        <v>76</v>
      </c>
      <c r="B24" s="42">
        <v>24</v>
      </c>
      <c r="C24" s="42" t="s">
        <v>20</v>
      </c>
      <c r="D24" s="42">
        <v>165</v>
      </c>
      <c r="E24" s="43" t="s">
        <v>21</v>
      </c>
      <c r="F24" s="44">
        <v>36.840000000000003</v>
      </c>
      <c r="G24" s="45">
        <v>13</v>
      </c>
      <c r="H24" s="45">
        <v>12</v>
      </c>
      <c r="I24" s="45">
        <v>9</v>
      </c>
      <c r="J24" s="45">
        <f t="shared" si="0"/>
        <v>34</v>
      </c>
      <c r="K24" s="46">
        <v>25</v>
      </c>
      <c r="L24" s="46">
        <v>29</v>
      </c>
      <c r="M24" s="47">
        <v>2</v>
      </c>
      <c r="N24" s="47">
        <v>2</v>
      </c>
      <c r="O24" s="56">
        <f t="shared" si="1"/>
        <v>4</v>
      </c>
      <c r="P24" s="40">
        <v>0.97619047619047605</v>
      </c>
      <c r="Q24" s="20">
        <v>48.961571602977799</v>
      </c>
      <c r="R24" s="12">
        <v>49.7082902310447</v>
      </c>
      <c r="S24" s="12">
        <v>2.5845893700874498</v>
      </c>
      <c r="T24" s="12">
        <v>0.31664786460284</v>
      </c>
      <c r="U24" s="12">
        <v>0.289313779186953</v>
      </c>
      <c r="V24" s="16">
        <v>8.4522854210794893</v>
      </c>
      <c r="W24" s="20">
        <v>0.14177847543132399</v>
      </c>
      <c r="X24" s="12">
        <v>-7.1979870887264305E-2</v>
      </c>
      <c r="Y24" s="12">
        <v>1.7485107474894801</v>
      </c>
      <c r="Z24" s="12">
        <v>0.466820873756851</v>
      </c>
      <c r="AA24" s="12">
        <v>0.44549370870712601</v>
      </c>
      <c r="AB24" s="13">
        <v>5.8721447505389896E-3</v>
      </c>
      <c r="AC24" s="20">
        <v>0.57453330946348302</v>
      </c>
      <c r="AD24" s="12">
        <v>-62.261351580227497</v>
      </c>
      <c r="AE24" s="12">
        <v>1.0594513963354699</v>
      </c>
      <c r="AF24" s="12">
        <v>0.40693539116024702</v>
      </c>
      <c r="AG24" s="12">
        <v>0.38256287298875002</v>
      </c>
      <c r="AH24" s="16">
        <v>6.1262635146922602</v>
      </c>
      <c r="AI24" s="20">
        <v>0.13691450213235901</v>
      </c>
      <c r="AJ24" s="12">
        <v>-4.8183025087864102E-2</v>
      </c>
      <c r="AK24" s="12">
        <v>2.5881072850010498</v>
      </c>
      <c r="AL24" s="12">
        <v>0.64351574065680195</v>
      </c>
      <c r="AM24" s="12">
        <v>0.62886570260160202</v>
      </c>
      <c r="AN24" s="16">
        <v>3.1188932168455001E-3</v>
      </c>
    </row>
    <row r="25" spans="1:40" x14ac:dyDescent="0.3">
      <c r="A25" s="31" t="s">
        <v>77</v>
      </c>
      <c r="B25" s="42">
        <v>29</v>
      </c>
      <c r="C25" s="42" t="s">
        <v>18</v>
      </c>
      <c r="D25" s="42">
        <v>178</v>
      </c>
      <c r="E25" s="43" t="s">
        <v>19</v>
      </c>
      <c r="F25" s="44">
        <v>100</v>
      </c>
      <c r="G25" s="45">
        <v>14</v>
      </c>
      <c r="H25" s="45">
        <v>12</v>
      </c>
      <c r="I25" s="45">
        <v>12</v>
      </c>
      <c r="J25" s="45">
        <f t="shared" si="0"/>
        <v>38</v>
      </c>
      <c r="K25" s="46">
        <v>34</v>
      </c>
      <c r="L25" s="46">
        <v>15</v>
      </c>
      <c r="M25" s="47">
        <v>0</v>
      </c>
      <c r="N25" s="47">
        <v>2</v>
      </c>
      <c r="O25" s="56">
        <f t="shared" si="1"/>
        <v>2</v>
      </c>
      <c r="P25" s="40">
        <v>0.97619047619047605</v>
      </c>
      <c r="Q25" s="20">
        <v>43.996746881593502</v>
      </c>
      <c r="R25" s="12">
        <v>49.820106503134802</v>
      </c>
      <c r="S25" s="12">
        <v>5.0921297458560497</v>
      </c>
      <c r="T25" s="12">
        <v>0.37708583834531001</v>
      </c>
      <c r="U25" s="12">
        <v>0.35183256152147102</v>
      </c>
      <c r="V25" s="16">
        <v>8.8506901262716902</v>
      </c>
      <c r="W25" s="20">
        <v>0.14058591909851401</v>
      </c>
      <c r="X25" s="12">
        <v>-0.15365261204038499</v>
      </c>
      <c r="Y25" s="12">
        <v>1.08031920848081</v>
      </c>
      <c r="Z25" s="12">
        <v>0.83480990582442405</v>
      </c>
      <c r="AA25" s="12">
        <v>0.82811301011460303</v>
      </c>
      <c r="AB25" s="13">
        <v>4.4707218744803002E-3</v>
      </c>
      <c r="AC25" s="20">
        <v>5.7761719438285297</v>
      </c>
      <c r="AD25" s="12">
        <v>-2.5539996121133899</v>
      </c>
      <c r="AE25" s="12">
        <v>13.9253229573936</v>
      </c>
      <c r="AF25" s="12">
        <v>4.7838747614012897E-3</v>
      </c>
      <c r="AG25" s="12">
        <v>-3.5024770248142698E-2</v>
      </c>
      <c r="AH25" s="16">
        <v>7.3869022554827604</v>
      </c>
      <c r="AI25" s="20">
        <v>0.136434569238055</v>
      </c>
      <c r="AJ25" s="12">
        <v>-7.2871473970218398E-3</v>
      </c>
      <c r="AK25" s="12">
        <v>4.2738808835968998</v>
      </c>
      <c r="AL25" s="12">
        <v>0.33601130991826</v>
      </c>
      <c r="AM25" s="12">
        <v>0.309451762314991</v>
      </c>
      <c r="AN25" s="16">
        <v>1.35510747849552E-3</v>
      </c>
    </row>
    <row r="26" spans="1:40" x14ac:dyDescent="0.3">
      <c r="A26" s="48" t="s">
        <v>78</v>
      </c>
      <c r="B26" s="42">
        <v>28</v>
      </c>
      <c r="C26" s="42" t="s">
        <v>20</v>
      </c>
      <c r="D26" s="42">
        <v>175</v>
      </c>
      <c r="E26" s="43" t="s">
        <v>21</v>
      </c>
      <c r="F26" s="44">
        <v>100</v>
      </c>
      <c r="G26" s="45">
        <v>13</v>
      </c>
      <c r="H26" s="45">
        <v>14</v>
      </c>
      <c r="I26" s="45">
        <v>12</v>
      </c>
      <c r="J26" s="45">
        <f t="shared" si="0"/>
        <v>39</v>
      </c>
      <c r="K26" s="46">
        <v>39</v>
      </c>
      <c r="L26" s="46">
        <v>18</v>
      </c>
      <c r="M26" s="47">
        <v>0</v>
      </c>
      <c r="N26" s="47">
        <v>1</v>
      </c>
      <c r="O26" s="56">
        <f t="shared" si="1"/>
        <v>1</v>
      </c>
      <c r="P26" s="40">
        <v>0.98571428571428499</v>
      </c>
      <c r="Q26" s="20">
        <v>43.312446433007601</v>
      </c>
      <c r="R26" s="12">
        <v>36.950061971175998</v>
      </c>
      <c r="S26" s="12">
        <v>10.756485620624799</v>
      </c>
      <c r="T26" s="12">
        <v>0.35099046821360702</v>
      </c>
      <c r="U26" s="12">
        <v>0.32467927097902399</v>
      </c>
      <c r="V26" s="16">
        <v>8.9341188672385403</v>
      </c>
      <c r="W26" s="20">
        <v>0.138913401781697</v>
      </c>
      <c r="X26" s="12">
        <v>-4.70504076568816E-2</v>
      </c>
      <c r="Y26" s="12">
        <v>5.7792802196482</v>
      </c>
      <c r="Z26" s="12">
        <v>0.51963297329179803</v>
      </c>
      <c r="AA26" s="12">
        <v>0.50015863437119501</v>
      </c>
      <c r="AB26" s="13">
        <v>5.5255771209618198E-3</v>
      </c>
      <c r="AC26" s="20">
        <v>0.71558038938250401</v>
      </c>
      <c r="AD26" s="12">
        <v>-34.758464987333802</v>
      </c>
      <c r="AE26" s="12">
        <v>4.6242915013229799</v>
      </c>
      <c r="AF26" s="12">
        <v>0.28282222085757303</v>
      </c>
      <c r="AG26" s="12">
        <v>0.25413510969187603</v>
      </c>
      <c r="AH26" s="16">
        <v>7.6325179521987101</v>
      </c>
      <c r="AI26" s="20">
        <v>0.137305247609013</v>
      </c>
      <c r="AJ26" s="12">
        <v>-7.8221665447753996E-2</v>
      </c>
      <c r="AK26" s="12">
        <v>0.63827222745874501</v>
      </c>
      <c r="AL26" s="12">
        <v>0.92133957793519095</v>
      </c>
      <c r="AM26" s="12">
        <v>0.91819316105259896</v>
      </c>
      <c r="AN26" s="16">
        <v>1.8394637453197299E-3</v>
      </c>
    </row>
    <row r="27" spans="1:40" x14ac:dyDescent="0.3">
      <c r="A27" s="31" t="s">
        <v>79</v>
      </c>
      <c r="B27" s="42">
        <v>25</v>
      </c>
      <c r="C27" s="42" t="s">
        <v>18</v>
      </c>
      <c r="D27" s="42">
        <v>160</v>
      </c>
      <c r="E27" s="43" t="s">
        <v>19</v>
      </c>
      <c r="F27" s="44">
        <v>100</v>
      </c>
      <c r="G27" s="45">
        <v>14</v>
      </c>
      <c r="H27" s="45">
        <v>11</v>
      </c>
      <c r="I27" s="45">
        <v>5</v>
      </c>
      <c r="J27" s="45">
        <f t="shared" si="0"/>
        <v>30</v>
      </c>
      <c r="K27" s="46">
        <v>17</v>
      </c>
      <c r="L27" s="46">
        <v>33</v>
      </c>
      <c r="M27" s="47">
        <v>2</v>
      </c>
      <c r="N27" s="47">
        <v>5</v>
      </c>
      <c r="O27" s="56">
        <f t="shared" si="1"/>
        <v>7</v>
      </c>
      <c r="P27" s="40">
        <v>0.96666666666666601</v>
      </c>
      <c r="Q27" s="20">
        <v>32.344635396279003</v>
      </c>
      <c r="R27" s="12">
        <v>29.2762382478893</v>
      </c>
      <c r="S27" s="12">
        <v>2.3864042398913798</v>
      </c>
      <c r="T27" s="12">
        <v>8.2983345276594705E-2</v>
      </c>
      <c r="U27" s="12">
        <v>4.5806994409429501E-2</v>
      </c>
      <c r="V27" s="16">
        <v>11.5799234559897</v>
      </c>
      <c r="W27" s="20">
        <v>0.144897357829738</v>
      </c>
      <c r="X27" s="12">
        <v>-3.3246953446188901E-2</v>
      </c>
      <c r="Y27" s="12">
        <v>5.9530364872621</v>
      </c>
      <c r="Z27" s="12">
        <v>0.394047198885765</v>
      </c>
      <c r="AA27" s="12">
        <v>0.369481544786539</v>
      </c>
      <c r="AB27" s="13">
        <v>6.0221214214098897E-3</v>
      </c>
      <c r="AC27" s="20">
        <v>5.2974992998571198</v>
      </c>
      <c r="AD27" s="12">
        <v>-40.158337574358001</v>
      </c>
      <c r="AE27" s="12">
        <v>11.5439162500669</v>
      </c>
      <c r="AF27" s="12">
        <v>0.34129059257691502</v>
      </c>
      <c r="AG27" s="12">
        <v>0.31422034295678802</v>
      </c>
      <c r="AH27" s="16">
        <v>11.234028779361299</v>
      </c>
      <c r="AI27" s="20">
        <v>0.13962849859837501</v>
      </c>
      <c r="AJ27" s="12">
        <v>-4.8904849978058898E-2</v>
      </c>
      <c r="AK27" s="12">
        <v>4.1071750636728899</v>
      </c>
      <c r="AL27" s="12">
        <v>0.72692399165033805</v>
      </c>
      <c r="AM27" s="12">
        <v>0.71570168993733896</v>
      </c>
      <c r="AN27" s="16">
        <v>3.1261287480607502E-3</v>
      </c>
    </row>
    <row r="28" spans="1:40" x14ac:dyDescent="0.3">
      <c r="A28" s="31" t="s">
        <v>82</v>
      </c>
      <c r="B28" s="42">
        <v>35</v>
      </c>
      <c r="C28" s="42" t="s">
        <v>18</v>
      </c>
      <c r="D28" s="42">
        <v>168</v>
      </c>
      <c r="E28" s="43" t="s">
        <v>21</v>
      </c>
      <c r="F28" s="44">
        <v>71.42</v>
      </c>
      <c r="G28" s="45">
        <v>14</v>
      </c>
      <c r="H28" s="45">
        <v>8</v>
      </c>
      <c r="I28" s="45">
        <v>10</v>
      </c>
      <c r="J28" s="45">
        <f t="shared" si="0"/>
        <v>32</v>
      </c>
      <c r="K28" s="46">
        <v>29</v>
      </c>
      <c r="L28" s="46">
        <v>17</v>
      </c>
      <c r="M28" s="47">
        <v>0</v>
      </c>
      <c r="N28" s="47">
        <v>6</v>
      </c>
      <c r="O28" s="56">
        <f t="shared" si="1"/>
        <v>6</v>
      </c>
      <c r="P28" s="40">
        <v>0.952380952380952</v>
      </c>
      <c r="Q28" s="20">
        <v>33.440041351841401</v>
      </c>
      <c r="R28" s="12">
        <v>50.273779131142902</v>
      </c>
      <c r="S28" s="12">
        <v>1.5571372617052801</v>
      </c>
      <c r="T28" s="12">
        <v>0.16036739177784301</v>
      </c>
      <c r="U28" s="12">
        <v>0.12538269976858599</v>
      </c>
      <c r="V28" s="16">
        <v>12.4021998028458</v>
      </c>
      <c r="W28" s="20">
        <v>0.14577383387748</v>
      </c>
      <c r="X28" s="12">
        <v>-0.377392738439982</v>
      </c>
      <c r="Y28" s="12">
        <v>1.13383943944166</v>
      </c>
      <c r="Z28" s="12">
        <v>0.88613072175843799</v>
      </c>
      <c r="AA28" s="12">
        <v>0.88138616849837303</v>
      </c>
      <c r="AB28" s="13">
        <v>9.2306501655744708E-3</v>
      </c>
      <c r="AC28" s="20">
        <v>2.8449746238470599</v>
      </c>
      <c r="AD28" s="12">
        <v>-38.677569577014197</v>
      </c>
      <c r="AE28" s="12">
        <v>1.1277980816189099</v>
      </c>
      <c r="AF28" s="12">
        <v>0.18381640278542899</v>
      </c>
      <c r="AG28" s="12">
        <v>0.150727878574028</v>
      </c>
      <c r="AH28" s="16">
        <v>7.07769042896365</v>
      </c>
      <c r="AI28" s="20">
        <v>0.13722617595723599</v>
      </c>
      <c r="AJ28" s="12">
        <v>-5.59666619120145E-2</v>
      </c>
      <c r="AK28" s="12">
        <v>1.66149104341569</v>
      </c>
      <c r="AL28" s="12">
        <v>0.637409489894881</v>
      </c>
      <c r="AM28" s="12">
        <v>0.62270987462034899</v>
      </c>
      <c r="AN28" s="16">
        <v>3.0037537462770298E-3</v>
      </c>
    </row>
    <row r="29" spans="1:40" ht="15" thickBot="1" x14ac:dyDescent="0.35">
      <c r="A29" s="34" t="s">
        <v>95</v>
      </c>
      <c r="B29" s="57">
        <v>33</v>
      </c>
      <c r="C29" s="57" t="s">
        <v>20</v>
      </c>
      <c r="D29" s="57">
        <v>178</v>
      </c>
      <c r="E29" s="58" t="s">
        <v>21</v>
      </c>
      <c r="F29" s="59">
        <v>100</v>
      </c>
      <c r="G29" s="60">
        <v>14</v>
      </c>
      <c r="H29" s="60">
        <v>14</v>
      </c>
      <c r="I29" s="60">
        <v>12</v>
      </c>
      <c r="J29" s="60">
        <f t="shared" si="0"/>
        <v>40</v>
      </c>
      <c r="K29" s="61">
        <v>37</v>
      </c>
      <c r="L29" s="61">
        <v>28</v>
      </c>
      <c r="M29" s="62">
        <v>6</v>
      </c>
      <c r="N29" s="62">
        <v>14</v>
      </c>
      <c r="O29" s="63">
        <f t="shared" si="1"/>
        <v>20</v>
      </c>
      <c r="P29" s="41">
        <v>0.75238095238095204</v>
      </c>
      <c r="Q29" s="85">
        <v>53.323696521120901</v>
      </c>
      <c r="R29" s="14">
        <v>49.571570294833798</v>
      </c>
      <c r="S29" s="14">
        <v>47.024162902809998</v>
      </c>
      <c r="T29" s="14">
        <v>0.19008327876179401</v>
      </c>
      <c r="U29" s="14">
        <v>0.145087905359671</v>
      </c>
      <c r="V29" s="17">
        <v>17.117987537049999</v>
      </c>
      <c r="W29" s="85">
        <v>0.14634213098881699</v>
      </c>
      <c r="X29" s="14">
        <v>-6.6059502100740797E-2</v>
      </c>
      <c r="Y29" s="14">
        <v>8.5786281239274604</v>
      </c>
      <c r="Z29" s="14">
        <v>0.34018830152417401</v>
      </c>
      <c r="AA29" s="14">
        <v>0.30353209605329501</v>
      </c>
      <c r="AB29" s="91">
        <v>1.4633657382096699E-2</v>
      </c>
      <c r="AC29" s="85">
        <v>-22.69962720581</v>
      </c>
      <c r="AD29" s="14">
        <v>-25.545092185606599</v>
      </c>
      <c r="AE29" s="14">
        <v>26.3149609631838</v>
      </c>
      <c r="AF29" s="14">
        <v>4.3262749813036301E-2</v>
      </c>
      <c r="AG29" s="14">
        <v>-1.30159119626673E-2</v>
      </c>
      <c r="AH29" s="17">
        <v>25.2024126748192</v>
      </c>
      <c r="AI29" s="85">
        <v>0.14646772909008199</v>
      </c>
      <c r="AJ29" s="14">
        <v>-8.3052249032334199E-2</v>
      </c>
      <c r="AK29" s="14">
        <v>0.40769092149229202</v>
      </c>
      <c r="AL29" s="14">
        <v>0.56234897700714903</v>
      </c>
      <c r="AM29" s="14">
        <v>0.53660479918404103</v>
      </c>
      <c r="AN29" s="17">
        <v>6.3162107501475804E-3</v>
      </c>
    </row>
    <row r="30" spans="1:40" s="100" customFormat="1" ht="18.75" customHeight="1" thickBot="1" x14ac:dyDescent="0.35">
      <c r="A30" s="104" t="s">
        <v>50</v>
      </c>
      <c r="B30" s="106">
        <f t="shared" ref="B30:I30" si="2">AVERAGE(B2:B29)</f>
        <v>25.321428571428573</v>
      </c>
      <c r="C30" s="107" t="s">
        <v>101</v>
      </c>
      <c r="D30" s="106">
        <f t="shared" si="2"/>
        <v>172.85714285714286</v>
      </c>
      <c r="E30" s="106" t="s">
        <v>101</v>
      </c>
      <c r="F30" s="106">
        <f t="shared" si="2"/>
        <v>71.845714285714294</v>
      </c>
      <c r="G30" s="106">
        <f t="shared" si="2"/>
        <v>13.25</v>
      </c>
      <c r="H30" s="106">
        <f t="shared" si="2"/>
        <v>10.678571428571429</v>
      </c>
      <c r="I30" s="106">
        <f t="shared" si="2"/>
        <v>8.25</v>
      </c>
      <c r="J30" s="106">
        <f>AVERAGE(J2:J29)</f>
        <v>32.178571428571431</v>
      </c>
      <c r="K30" s="106">
        <f>AVERAGE(K2:K29)</f>
        <v>27.785714285714285</v>
      </c>
      <c r="L30" s="106">
        <f>AVERAGE(L2:L29)</f>
        <v>23.821428571428573</v>
      </c>
      <c r="M30" s="106">
        <f t="shared" ref="M30:P30" si="3">AVERAGE(M2:M29)</f>
        <v>1.4642857142857142</v>
      </c>
      <c r="N30" s="106">
        <f t="shared" si="3"/>
        <v>4.1785714285714288</v>
      </c>
      <c r="O30" s="106">
        <f t="shared" si="3"/>
        <v>5.6428571428571432</v>
      </c>
      <c r="P30" s="95">
        <f t="shared" si="3"/>
        <v>0.94421768707482934</v>
      </c>
    </row>
    <row r="31" spans="1:40" s="100" customFormat="1" ht="15" thickBot="1" x14ac:dyDescent="0.35">
      <c r="A31" s="105" t="s">
        <v>51</v>
      </c>
      <c r="B31" s="106">
        <f t="shared" ref="B31:I31" si="4">STDEV(B2:B29)</f>
        <v>4.338062132886412</v>
      </c>
      <c r="C31" s="106" t="s">
        <v>101</v>
      </c>
      <c r="D31" s="106">
        <f t="shared" si="4"/>
        <v>8.7716474474182409</v>
      </c>
      <c r="E31" s="106" t="s">
        <v>101</v>
      </c>
      <c r="F31" s="106">
        <f t="shared" si="4"/>
        <v>41.732221712970535</v>
      </c>
      <c r="G31" s="106">
        <f t="shared" si="4"/>
        <v>0.88715107903729518</v>
      </c>
      <c r="H31" s="106">
        <f t="shared" si="4"/>
        <v>3.6923702256948552</v>
      </c>
      <c r="I31" s="106">
        <f t="shared" si="4"/>
        <v>3.5342242063486493</v>
      </c>
      <c r="J31" s="107">
        <f>STDEV(J2:J29)</f>
        <v>6.6391296363335366</v>
      </c>
      <c r="K31" s="107">
        <f>STDEV(K2:K29)</f>
        <v>7.4404158727713856</v>
      </c>
      <c r="L31" s="107">
        <f>STDEV(L2:L29)</f>
        <v>7.2113776945857069</v>
      </c>
      <c r="M31" s="107">
        <f t="shared" ref="M31:P31" si="5">STDEV(M2:M29)</f>
        <v>1.5748519708717803</v>
      </c>
      <c r="N31" s="107">
        <f t="shared" si="5"/>
        <v>2.6394945002653851</v>
      </c>
      <c r="O31" s="107">
        <f t="shared" si="5"/>
        <v>3.8123997081092553</v>
      </c>
      <c r="P31" s="103">
        <f t="shared" si="5"/>
        <v>5.694936586748555E-2</v>
      </c>
    </row>
    <row r="32" spans="1:40" x14ac:dyDescent="0.3">
      <c r="A32" s="1"/>
    </row>
    <row r="35" ht="15" customHeight="1" x14ac:dyDescent="0.3"/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F7A57-5A04-4226-ACA7-414DED958805}">
  <dimension ref="A1:AN34"/>
  <sheetViews>
    <sheetView workbookViewId="0">
      <pane xSplit="1" topLeftCell="B1" activePane="topRight" state="frozen"/>
      <selection pane="topRight" activeCell="N46" sqref="N46"/>
    </sheetView>
  </sheetViews>
  <sheetFormatPr baseColWidth="10" defaultRowHeight="14.4" x14ac:dyDescent="0.3"/>
  <cols>
    <col min="1" max="1" width="7.5546875" customWidth="1"/>
    <col min="2" max="3" width="5.5546875" customWidth="1"/>
    <col min="4" max="4" width="6.44140625" customWidth="1"/>
    <col min="5" max="5" width="5.88671875" customWidth="1"/>
    <col min="6" max="6" width="6.6640625" bestFit="1" customWidth="1"/>
    <col min="7" max="7" width="9.6640625" customWidth="1"/>
    <col min="8" max="8" width="7" customWidth="1"/>
    <col min="9" max="9" width="7.6640625" customWidth="1"/>
    <col min="10" max="10" width="14.5546875" customWidth="1"/>
    <col min="11" max="11" width="6.6640625" customWidth="1"/>
    <col min="12" max="12" width="6.88671875" customWidth="1"/>
    <col min="13" max="13" width="8" customWidth="1"/>
    <col min="14" max="14" width="11.6640625" customWidth="1"/>
    <col min="15" max="15" width="13.6640625" customWidth="1"/>
  </cols>
  <sheetData>
    <row r="1" spans="1:40" ht="67.5" customHeight="1" thickBot="1" x14ac:dyDescent="0.35">
      <c r="A1" s="71" t="s">
        <v>0</v>
      </c>
      <c r="B1" s="72" t="s">
        <v>92</v>
      </c>
      <c r="C1" s="72" t="s">
        <v>91</v>
      </c>
      <c r="D1" s="72" t="s">
        <v>90</v>
      </c>
      <c r="E1" s="72" t="s">
        <v>89</v>
      </c>
      <c r="F1" s="72" t="s">
        <v>88</v>
      </c>
      <c r="G1" s="72" t="s">
        <v>102</v>
      </c>
      <c r="H1" s="72" t="s">
        <v>103</v>
      </c>
      <c r="I1" s="72" t="s">
        <v>104</v>
      </c>
      <c r="J1" s="72" t="s">
        <v>87</v>
      </c>
      <c r="K1" s="72" t="s">
        <v>22</v>
      </c>
      <c r="L1" s="72" t="s">
        <v>23</v>
      </c>
      <c r="M1" s="72" t="s">
        <v>85</v>
      </c>
      <c r="N1" s="72" t="s">
        <v>86</v>
      </c>
      <c r="O1" s="72" t="s">
        <v>84</v>
      </c>
      <c r="P1" s="72" t="s">
        <v>83</v>
      </c>
      <c r="Q1" s="74" t="s">
        <v>46</v>
      </c>
      <c r="R1" s="74" t="s">
        <v>24</v>
      </c>
      <c r="S1" s="74" t="s">
        <v>25</v>
      </c>
      <c r="T1" s="74" t="s">
        <v>26</v>
      </c>
      <c r="U1" s="74" t="s">
        <v>27</v>
      </c>
      <c r="V1" s="74" t="s">
        <v>28</v>
      </c>
      <c r="W1" s="74" t="s">
        <v>49</v>
      </c>
      <c r="X1" s="74" t="s">
        <v>29</v>
      </c>
      <c r="Y1" s="74" t="s">
        <v>30</v>
      </c>
      <c r="Z1" s="74" t="s">
        <v>31</v>
      </c>
      <c r="AA1" s="74" t="s">
        <v>32</v>
      </c>
      <c r="AB1" s="74" t="s">
        <v>33</v>
      </c>
      <c r="AC1" s="74" t="s">
        <v>47</v>
      </c>
      <c r="AD1" s="74" t="s">
        <v>39</v>
      </c>
      <c r="AE1" s="74" t="s">
        <v>40</v>
      </c>
      <c r="AF1" s="74" t="s">
        <v>41</v>
      </c>
      <c r="AG1" s="74" t="s">
        <v>42</v>
      </c>
      <c r="AH1" s="74" t="s">
        <v>43</v>
      </c>
      <c r="AI1" s="74" t="s">
        <v>48</v>
      </c>
      <c r="AJ1" s="74" t="s">
        <v>34</v>
      </c>
      <c r="AK1" s="74" t="s">
        <v>35</v>
      </c>
      <c r="AL1" s="74" t="s">
        <v>36</v>
      </c>
      <c r="AM1" s="73" t="s">
        <v>37</v>
      </c>
      <c r="AN1" s="74" t="s">
        <v>38</v>
      </c>
    </row>
    <row r="2" spans="1:40" x14ac:dyDescent="0.3">
      <c r="A2" s="75" t="s">
        <v>52</v>
      </c>
      <c r="B2" s="50">
        <v>27</v>
      </c>
      <c r="C2" s="50" t="s">
        <v>20</v>
      </c>
      <c r="D2" s="50">
        <v>175</v>
      </c>
      <c r="E2" s="51" t="s">
        <v>21</v>
      </c>
      <c r="F2" s="52">
        <v>90</v>
      </c>
      <c r="G2" s="53">
        <v>14</v>
      </c>
      <c r="H2" s="53">
        <v>6</v>
      </c>
      <c r="I2" s="77">
        <v>2</v>
      </c>
      <c r="J2" s="53">
        <f>G2+H2+I2</f>
        <v>22</v>
      </c>
      <c r="K2" s="54">
        <v>30</v>
      </c>
      <c r="L2" s="54">
        <v>26</v>
      </c>
      <c r="M2" s="55">
        <v>1</v>
      </c>
      <c r="N2" s="55">
        <v>3</v>
      </c>
      <c r="O2" s="86">
        <f>M2+N2</f>
        <v>4</v>
      </c>
      <c r="P2" s="89">
        <v>0.94285714285714195</v>
      </c>
      <c r="Q2" s="82">
        <v>63.799991367424397</v>
      </c>
      <c r="R2" s="92">
        <v>52.347773088307498</v>
      </c>
      <c r="S2" s="79">
        <v>87.402185547033696</v>
      </c>
      <c r="T2" s="78">
        <v>0.20919011650314101</v>
      </c>
      <c r="U2" s="78">
        <v>0.17480707809023399</v>
      </c>
      <c r="V2" s="80">
        <v>12.8825467367407</v>
      </c>
      <c r="W2" s="11">
        <v>0.14770734104500599</v>
      </c>
      <c r="X2" s="78">
        <v>-6.5680781274856298E-2</v>
      </c>
      <c r="Y2" s="78">
        <v>4.69399817695264E-2</v>
      </c>
      <c r="Z2" s="78">
        <v>0.17275016839378299</v>
      </c>
      <c r="AA2" s="78">
        <v>0.136782784410904</v>
      </c>
      <c r="AB2" s="81">
        <v>8.8650857873658097E-3</v>
      </c>
      <c r="AC2" s="11">
        <v>4.2643413876140697</v>
      </c>
      <c r="AD2" s="78">
        <v>-18.480544306300398</v>
      </c>
      <c r="AE2" s="78">
        <v>7.2318002943880497</v>
      </c>
      <c r="AF2" s="78">
        <v>0.233113058931257</v>
      </c>
      <c r="AG2" s="78">
        <v>0.201597157243501</v>
      </c>
      <c r="AH2" s="80">
        <v>5.4933448863772698</v>
      </c>
      <c r="AI2" s="11">
        <v>0.135767479400837</v>
      </c>
      <c r="AJ2" s="78">
        <v>-1.3202339352708099E-2</v>
      </c>
      <c r="AK2" s="78">
        <v>0.44618457061677702</v>
      </c>
      <c r="AL2" s="78">
        <v>0.42103613160213499</v>
      </c>
      <c r="AM2" s="78">
        <v>0.39724309591455198</v>
      </c>
      <c r="AN2" s="80">
        <v>1.372525362912E-3</v>
      </c>
    </row>
    <row r="3" spans="1:40" x14ac:dyDescent="0.3">
      <c r="A3" s="76" t="s">
        <v>53</v>
      </c>
      <c r="B3" s="42">
        <v>21</v>
      </c>
      <c r="C3" s="42" t="s">
        <v>18</v>
      </c>
      <c r="D3" s="42">
        <v>175</v>
      </c>
      <c r="E3" s="43" t="s">
        <v>19</v>
      </c>
      <c r="F3" s="44">
        <v>83.33</v>
      </c>
      <c r="G3" s="45">
        <v>12</v>
      </c>
      <c r="H3" s="45">
        <v>11</v>
      </c>
      <c r="I3" s="45">
        <v>9</v>
      </c>
      <c r="J3" s="45">
        <f t="shared" ref="J3:J32" si="0">G3+H3+I3</f>
        <v>32</v>
      </c>
      <c r="K3" s="46">
        <v>24</v>
      </c>
      <c r="L3" s="46">
        <v>18</v>
      </c>
      <c r="M3" s="47">
        <v>2</v>
      </c>
      <c r="N3" s="47">
        <v>2</v>
      </c>
      <c r="O3" s="87">
        <f t="shared" ref="O3:O32" si="1">M3+N3</f>
        <v>4</v>
      </c>
      <c r="P3" s="90">
        <v>0.93333333333333302</v>
      </c>
      <c r="Q3" s="83">
        <v>-16.506892055418302</v>
      </c>
      <c r="R3" s="26">
        <v>-44.847615930511601</v>
      </c>
      <c r="S3" s="27">
        <v>6.4136072485684901</v>
      </c>
      <c r="T3" s="12">
        <v>0.21598915591742901</v>
      </c>
      <c r="U3" s="12">
        <v>0.18462872215412601</v>
      </c>
      <c r="V3" s="16">
        <v>13.383643356804701</v>
      </c>
      <c r="W3" s="20">
        <v>0.19164797244762699</v>
      </c>
      <c r="X3" s="12">
        <v>-0.222382641879315</v>
      </c>
      <c r="Y3" s="12">
        <v>2.0986440039441799E-2</v>
      </c>
      <c r="Z3" s="12">
        <v>0.36103920752457003</v>
      </c>
      <c r="AA3" s="12">
        <v>0.33548077582555302</v>
      </c>
      <c r="AB3" s="13">
        <v>2.1655665612507698E-2</v>
      </c>
      <c r="AC3" s="20">
        <v>7.6657853705366499</v>
      </c>
      <c r="AD3" s="12">
        <v>-42.374400563420998</v>
      </c>
      <c r="AE3" s="12">
        <v>12.289131503299901</v>
      </c>
      <c r="AF3" s="12">
        <v>0.370069467409955</v>
      </c>
      <c r="AG3" s="12">
        <v>0.34007277538185798</v>
      </c>
      <c r="AH3" s="16">
        <v>9.0666152513951097</v>
      </c>
      <c r="AI3" s="20">
        <v>0.13858215940680399</v>
      </c>
      <c r="AJ3" s="12">
        <v>-0.10995132960300499</v>
      </c>
      <c r="AK3" s="12">
        <v>2.1314531597297499</v>
      </c>
      <c r="AL3" s="12">
        <v>0.78199224604586703</v>
      </c>
      <c r="AM3" s="12">
        <v>0.77161092442900403</v>
      </c>
      <c r="AN3" s="16">
        <v>5.1851671384845997E-3</v>
      </c>
    </row>
    <row r="4" spans="1:40" x14ac:dyDescent="0.3">
      <c r="A4" s="76" t="s">
        <v>54</v>
      </c>
      <c r="B4" s="42">
        <v>21</v>
      </c>
      <c r="C4" s="42" t="s">
        <v>18</v>
      </c>
      <c r="D4" s="42">
        <v>163</v>
      </c>
      <c r="E4" s="43" t="s">
        <v>19</v>
      </c>
      <c r="F4" s="44">
        <v>5.88</v>
      </c>
      <c r="G4" s="45">
        <v>12</v>
      </c>
      <c r="H4" s="45">
        <v>2</v>
      </c>
      <c r="I4" s="45">
        <v>3</v>
      </c>
      <c r="J4" s="45">
        <f t="shared" si="0"/>
        <v>17</v>
      </c>
      <c r="K4" s="46">
        <v>27</v>
      </c>
      <c r="L4" s="46">
        <v>22</v>
      </c>
      <c r="M4" s="47">
        <v>3</v>
      </c>
      <c r="N4" s="47">
        <v>6</v>
      </c>
      <c r="O4" s="87">
        <f t="shared" si="1"/>
        <v>9</v>
      </c>
      <c r="P4" s="90">
        <v>0.98571428571428499</v>
      </c>
      <c r="Q4" s="84">
        <v>32.396840101789103</v>
      </c>
      <c r="R4" s="20">
        <v>19.130736938726798</v>
      </c>
      <c r="S4" s="12">
        <v>7.7259397325375101</v>
      </c>
      <c r="T4" s="12">
        <v>0.21792587603214</v>
      </c>
      <c r="U4" s="12">
        <v>0.18705452903340899</v>
      </c>
      <c r="V4" s="16">
        <v>5.6377827197342203</v>
      </c>
      <c r="W4" s="20">
        <v>0.143465333573219</v>
      </c>
      <c r="X4" s="12">
        <v>-0.17519864802535101</v>
      </c>
      <c r="Y4" s="12">
        <v>0.69569515883963495</v>
      </c>
      <c r="Z4" s="12">
        <v>0.49128112736908203</v>
      </c>
      <c r="AA4" s="12">
        <v>0.47120011923891397</v>
      </c>
      <c r="AB4" s="13">
        <v>8.1327021471774407E-3</v>
      </c>
      <c r="AC4" s="20">
        <v>6.3004774303875699</v>
      </c>
      <c r="AD4" s="12">
        <v>-14.3156761750701</v>
      </c>
      <c r="AE4" s="12">
        <v>8.13425657544453</v>
      </c>
      <c r="AF4" s="12">
        <v>0.14314588570595599</v>
      </c>
      <c r="AG4" s="12">
        <v>0.108408556748089</v>
      </c>
      <c r="AH4" s="16">
        <v>6.0378852220593098</v>
      </c>
      <c r="AI4" s="20">
        <v>0.137963278598245</v>
      </c>
      <c r="AJ4" s="12">
        <v>-0.119232670591444</v>
      </c>
      <c r="AK4" s="12">
        <v>0.84956595626331699</v>
      </c>
      <c r="AL4" s="12">
        <v>0.80029958843290805</v>
      </c>
      <c r="AM4" s="12">
        <v>0.79220362580180903</v>
      </c>
      <c r="AN4" s="16">
        <v>3.9734978143235499E-3</v>
      </c>
    </row>
    <row r="5" spans="1:40" x14ac:dyDescent="0.3">
      <c r="A5" s="31" t="s">
        <v>56</v>
      </c>
      <c r="B5" s="42">
        <v>26</v>
      </c>
      <c r="C5" s="42" t="s">
        <v>20</v>
      </c>
      <c r="D5" s="42">
        <v>175</v>
      </c>
      <c r="E5" s="43" t="s">
        <v>21</v>
      </c>
      <c r="F5" s="44">
        <v>100</v>
      </c>
      <c r="G5" s="45">
        <v>14</v>
      </c>
      <c r="H5" s="45">
        <v>12</v>
      </c>
      <c r="I5" s="45">
        <v>2</v>
      </c>
      <c r="J5" s="45">
        <f t="shared" si="0"/>
        <v>28</v>
      </c>
      <c r="K5" s="46">
        <v>36</v>
      </c>
      <c r="L5" s="46">
        <v>28</v>
      </c>
      <c r="M5" s="47">
        <v>0</v>
      </c>
      <c r="N5" s="47">
        <v>1</v>
      </c>
      <c r="O5" s="87">
        <f t="shared" si="1"/>
        <v>1</v>
      </c>
      <c r="P5" s="90">
        <v>0.95714285714285696</v>
      </c>
      <c r="Q5" s="84">
        <v>6.8189900086573596</v>
      </c>
      <c r="R5" s="20">
        <v>20.171834928890402</v>
      </c>
      <c r="S5" s="12">
        <v>7.9425891867712499</v>
      </c>
      <c r="T5" s="12">
        <v>8.5641129419283105E-2</v>
      </c>
      <c r="U5" s="12">
        <v>4.7542843145086597E-2</v>
      </c>
      <c r="V5" s="16">
        <v>11.315586006697901</v>
      </c>
      <c r="W5" s="20">
        <v>0.148691879938463</v>
      </c>
      <c r="X5" s="12">
        <v>-7.4397116013342202E-2</v>
      </c>
      <c r="Y5" s="12">
        <v>1.66118823749496</v>
      </c>
      <c r="Z5" s="12">
        <v>0.61266130708908395</v>
      </c>
      <c r="AA5" s="12">
        <v>0.59652219488446301</v>
      </c>
      <c r="AB5" s="13">
        <v>6.4131606066364002E-3</v>
      </c>
      <c r="AC5" s="20">
        <v>-14.333624404692801</v>
      </c>
      <c r="AD5" s="12">
        <v>-47.495212522654498</v>
      </c>
      <c r="AE5" s="12">
        <v>46.861041961391699</v>
      </c>
      <c r="AF5" s="12">
        <v>0.25931308922187701</v>
      </c>
      <c r="AG5" s="12">
        <v>0.22845113460612201</v>
      </c>
      <c r="AH5" s="16">
        <v>13.7300002415792</v>
      </c>
      <c r="AI5" s="20">
        <v>0.138842302229852</v>
      </c>
      <c r="AJ5" s="12">
        <v>-2.0638056836745002E-2</v>
      </c>
      <c r="AK5" s="12">
        <v>6.0505791338692498</v>
      </c>
      <c r="AL5" s="12">
        <v>0.448372454730948</v>
      </c>
      <c r="AM5" s="12">
        <v>0.42538797367807002</v>
      </c>
      <c r="AN5" s="16">
        <v>2.8295613312952902E-3</v>
      </c>
    </row>
    <row r="6" spans="1:40" x14ac:dyDescent="0.3">
      <c r="A6" s="31" t="s">
        <v>57</v>
      </c>
      <c r="B6" s="42">
        <v>21</v>
      </c>
      <c r="C6" s="42" t="s">
        <v>18</v>
      </c>
      <c r="D6" s="42">
        <v>164</v>
      </c>
      <c r="E6" s="43" t="s">
        <v>19</v>
      </c>
      <c r="F6" s="44">
        <v>100</v>
      </c>
      <c r="G6" s="45">
        <v>12</v>
      </c>
      <c r="H6" s="45">
        <v>3</v>
      </c>
      <c r="I6" s="45">
        <v>8</v>
      </c>
      <c r="J6" s="45">
        <f t="shared" si="0"/>
        <v>23</v>
      </c>
      <c r="K6" s="46">
        <v>31</v>
      </c>
      <c r="L6" s="46">
        <v>9</v>
      </c>
      <c r="M6" s="47">
        <v>1</v>
      </c>
      <c r="N6" s="47">
        <v>3</v>
      </c>
      <c r="O6" s="87">
        <f t="shared" si="1"/>
        <v>4</v>
      </c>
      <c r="P6" s="90">
        <v>0.97619047619047605</v>
      </c>
      <c r="Q6" s="84">
        <v>29.983092628812301</v>
      </c>
      <c r="R6" s="20">
        <v>47.728281886911098</v>
      </c>
      <c r="S6" s="12">
        <v>4.28477077796353</v>
      </c>
      <c r="T6" s="12">
        <v>0.246597411829167</v>
      </c>
      <c r="U6" s="12">
        <v>0.21605406366007901</v>
      </c>
      <c r="V6" s="16">
        <v>11.791801851199599</v>
      </c>
      <c r="W6" s="20">
        <v>0.14775582134364201</v>
      </c>
      <c r="X6" s="12">
        <v>-6.2758013476919006E-2</v>
      </c>
      <c r="Y6" s="12">
        <v>3.5690785977386699</v>
      </c>
      <c r="Z6" s="12">
        <v>0.37614950658226298</v>
      </c>
      <c r="AA6" s="12">
        <v>0.35085827036262501</v>
      </c>
      <c r="AB6" s="13">
        <v>8.9464691306029801E-3</v>
      </c>
      <c r="AC6" s="20">
        <v>2.0344446884735401</v>
      </c>
      <c r="AD6" s="12">
        <v>-23.376258809726</v>
      </c>
      <c r="AE6" s="12">
        <v>14.7293022745133</v>
      </c>
      <c r="AF6" s="12">
        <v>0.16218976287150699</v>
      </c>
      <c r="AG6" s="12">
        <v>0.12867735338636699</v>
      </c>
      <c r="AH6" s="16">
        <v>10.5319273520852</v>
      </c>
      <c r="AI6" s="20">
        <v>0.14373177594336001</v>
      </c>
      <c r="AJ6" s="12">
        <v>-6.4032849274954104E-2</v>
      </c>
      <c r="AK6" s="12">
        <v>5.0014177952056498E-3</v>
      </c>
      <c r="AL6" s="12">
        <v>0.12205291959961399</v>
      </c>
      <c r="AM6" s="12">
        <v>8.6935036383598896E-2</v>
      </c>
      <c r="AN6" s="16">
        <v>7.5472627373368703E-3</v>
      </c>
    </row>
    <row r="7" spans="1:40" x14ac:dyDescent="0.3">
      <c r="A7" s="31" t="s">
        <v>58</v>
      </c>
      <c r="B7" s="42">
        <v>21</v>
      </c>
      <c r="C7" s="42" t="s">
        <v>18</v>
      </c>
      <c r="D7" s="42">
        <v>158</v>
      </c>
      <c r="E7" s="43" t="s">
        <v>21</v>
      </c>
      <c r="F7" s="44">
        <v>8.66</v>
      </c>
      <c r="G7" s="45">
        <v>11</v>
      </c>
      <c r="H7" s="45">
        <v>8</v>
      </c>
      <c r="I7" s="45">
        <v>2</v>
      </c>
      <c r="J7" s="45">
        <f t="shared" si="0"/>
        <v>21</v>
      </c>
      <c r="K7" s="46">
        <v>16</v>
      </c>
      <c r="L7" s="46">
        <v>32</v>
      </c>
      <c r="M7" s="47">
        <v>1</v>
      </c>
      <c r="N7" s="47">
        <v>4</v>
      </c>
      <c r="O7" s="87">
        <f t="shared" si="1"/>
        <v>5</v>
      </c>
      <c r="P7" s="90">
        <v>0.92857142857142805</v>
      </c>
      <c r="Q7" s="84">
        <v>34.850354356082299</v>
      </c>
      <c r="R7" s="20">
        <v>56.975192543085903</v>
      </c>
      <c r="S7" s="12">
        <v>1.36396756920777</v>
      </c>
      <c r="T7" s="12">
        <v>0.15234566748186401</v>
      </c>
      <c r="U7" s="12">
        <v>0.11751055792632401</v>
      </c>
      <c r="V7" s="16">
        <v>10.0600802439407</v>
      </c>
      <c r="W7" s="20">
        <v>0.141214011164287</v>
      </c>
      <c r="X7" s="12">
        <v>-0.113141316506054</v>
      </c>
      <c r="Y7" s="12">
        <v>2.5819361609097302</v>
      </c>
      <c r="Z7" s="12">
        <v>0.44299221668649003</v>
      </c>
      <c r="AA7" s="12">
        <v>0.42010148586538698</v>
      </c>
      <c r="AB7" s="13">
        <v>8.1735611406170694E-3</v>
      </c>
      <c r="AC7" s="20">
        <v>-3.0152302664440098</v>
      </c>
      <c r="AD7" s="12">
        <v>-67.549300175889698</v>
      </c>
      <c r="AE7" s="12">
        <v>1.62077113877269</v>
      </c>
      <c r="AF7" s="12">
        <v>0.42442613629525899</v>
      </c>
      <c r="AG7" s="12">
        <v>0.39940118569940097</v>
      </c>
      <c r="AH7" s="16">
        <v>8.0458656180501205</v>
      </c>
      <c r="AI7" s="20">
        <v>0.13815543972965699</v>
      </c>
      <c r="AJ7" s="12">
        <v>-0.122747233663213</v>
      </c>
      <c r="AK7" s="12">
        <v>2.0957892359014498</v>
      </c>
      <c r="AL7" s="12">
        <v>0.54407227245121403</v>
      </c>
      <c r="AM7" s="12">
        <v>0.52424932777517896</v>
      </c>
      <c r="AN7" s="16">
        <v>6.5995371104032299E-3</v>
      </c>
    </row>
    <row r="8" spans="1:40" x14ac:dyDescent="0.3">
      <c r="A8" s="31" t="s">
        <v>59</v>
      </c>
      <c r="B8" s="42">
        <v>23</v>
      </c>
      <c r="C8" s="42" t="s">
        <v>20</v>
      </c>
      <c r="D8" s="42">
        <v>175</v>
      </c>
      <c r="E8" s="43" t="s">
        <v>21</v>
      </c>
      <c r="F8" s="44">
        <v>30</v>
      </c>
      <c r="G8" s="45">
        <v>14</v>
      </c>
      <c r="H8" s="45">
        <v>12</v>
      </c>
      <c r="I8" s="45">
        <v>7</v>
      </c>
      <c r="J8" s="45">
        <f t="shared" si="0"/>
        <v>33</v>
      </c>
      <c r="K8" s="46">
        <v>28</v>
      </c>
      <c r="L8" s="46">
        <v>24</v>
      </c>
      <c r="M8" s="47">
        <v>1</v>
      </c>
      <c r="N8" s="47">
        <v>4</v>
      </c>
      <c r="O8" s="87">
        <f t="shared" si="1"/>
        <v>5</v>
      </c>
      <c r="P8" s="90">
        <v>0.98095238095238002</v>
      </c>
      <c r="Q8" s="84">
        <v>47.705305708321603</v>
      </c>
      <c r="R8" s="20">
        <v>39.328902388667998</v>
      </c>
      <c r="S8" s="12">
        <v>16.300594496746701</v>
      </c>
      <c r="T8" s="12">
        <v>0.55276500717974897</v>
      </c>
      <c r="U8" s="12">
        <v>0.53511099430526499</v>
      </c>
      <c r="V8" s="16">
        <v>7.2849949855464597</v>
      </c>
      <c r="W8" s="20">
        <v>0.143547560991132</v>
      </c>
      <c r="X8" s="12">
        <v>-0.12839166869437399</v>
      </c>
      <c r="Y8" s="12">
        <v>1.02989458506736</v>
      </c>
      <c r="Z8" s="12">
        <v>0.40737529663021699</v>
      </c>
      <c r="AA8" s="12">
        <v>0.383982216234042</v>
      </c>
      <c r="AB8" s="13">
        <v>9.47225707308612E-3</v>
      </c>
      <c r="AC8" s="20">
        <v>12.537128074654801</v>
      </c>
      <c r="AD8" s="12">
        <v>-14.3921701482444</v>
      </c>
      <c r="AE8" s="12">
        <v>19.077401521820502</v>
      </c>
      <c r="AF8" s="12">
        <v>0.18105502945190499</v>
      </c>
      <c r="AG8" s="12">
        <v>0.14785455767292799</v>
      </c>
      <c r="AH8" s="16">
        <v>6.0701229904873903</v>
      </c>
      <c r="AI8" s="20">
        <v>0.13757802581491901</v>
      </c>
      <c r="AJ8" s="12">
        <v>-0.15504406225994199</v>
      </c>
      <c r="AK8" s="12">
        <v>0.81359386385293098</v>
      </c>
      <c r="AL8" s="12">
        <v>0.95357339183640999</v>
      </c>
      <c r="AM8" s="12">
        <v>0.95169123204599404</v>
      </c>
      <c r="AN8" s="16">
        <v>2.3937598957770099E-3</v>
      </c>
    </row>
    <row r="9" spans="1:40" x14ac:dyDescent="0.3">
      <c r="A9" s="31" t="s">
        <v>60</v>
      </c>
      <c r="B9" s="42">
        <v>22</v>
      </c>
      <c r="C9" s="42" t="s">
        <v>18</v>
      </c>
      <c r="D9" s="42">
        <v>167</v>
      </c>
      <c r="E9" s="43" t="s">
        <v>21</v>
      </c>
      <c r="F9" s="44">
        <v>83.33</v>
      </c>
      <c r="G9" s="45">
        <v>12</v>
      </c>
      <c r="H9" s="45">
        <v>11</v>
      </c>
      <c r="I9" s="45">
        <v>11</v>
      </c>
      <c r="J9" s="45">
        <f t="shared" si="0"/>
        <v>34</v>
      </c>
      <c r="K9" s="46">
        <v>29</v>
      </c>
      <c r="L9" s="46">
        <v>22</v>
      </c>
      <c r="M9" s="47">
        <v>2</v>
      </c>
      <c r="N9" s="47">
        <v>5</v>
      </c>
      <c r="O9" s="87">
        <f t="shared" si="1"/>
        <v>7</v>
      </c>
      <c r="P9" s="90">
        <v>0.96190476190476104</v>
      </c>
      <c r="Q9" s="84">
        <v>39.943680529051001</v>
      </c>
      <c r="R9" s="20">
        <v>26.7310652873356</v>
      </c>
      <c r="S9" s="12">
        <v>8.9300290414887193</v>
      </c>
      <c r="T9" s="12">
        <v>0.18743961746726001</v>
      </c>
      <c r="U9" s="12">
        <v>0.153106080177144</v>
      </c>
      <c r="V9" s="16">
        <v>10.017478442378501</v>
      </c>
      <c r="W9" s="20">
        <v>0.148631170072034</v>
      </c>
      <c r="X9" s="12">
        <v>-8.04289754588043E-2</v>
      </c>
      <c r="Y9" s="12">
        <v>0.71891856133357501</v>
      </c>
      <c r="Z9" s="12">
        <v>0.14908887335363899</v>
      </c>
      <c r="AA9" s="12">
        <v>0.113134882086892</v>
      </c>
      <c r="AB9" s="13">
        <v>1.0943764990581299E-2</v>
      </c>
      <c r="AC9" s="20">
        <v>12.254126518893701</v>
      </c>
      <c r="AD9" s="12">
        <v>-35.4540914313692</v>
      </c>
      <c r="AE9" s="12">
        <v>3.8874327775588899E-2</v>
      </c>
      <c r="AF9" s="12">
        <v>0.152530365227353</v>
      </c>
      <c r="AG9" s="12">
        <v>0.11817348814197599</v>
      </c>
      <c r="AH9" s="16">
        <v>7.3054195691190396</v>
      </c>
      <c r="AI9" s="20">
        <v>0.14004628296089999</v>
      </c>
      <c r="AJ9" s="12">
        <v>-7.3226484363531699E-2</v>
      </c>
      <c r="AK9" s="12">
        <v>0.60619738497176801</v>
      </c>
      <c r="AL9" s="12">
        <v>0.56294555753336994</v>
      </c>
      <c r="AM9" s="12">
        <v>0.54522713419012803</v>
      </c>
      <c r="AN9" s="16">
        <v>4.2679923667684203E-3</v>
      </c>
    </row>
    <row r="10" spans="1:40" x14ac:dyDescent="0.3">
      <c r="A10" s="31" t="s">
        <v>61</v>
      </c>
      <c r="B10" s="42">
        <v>23</v>
      </c>
      <c r="C10" s="42" t="s">
        <v>20</v>
      </c>
      <c r="D10" s="42">
        <v>185</v>
      </c>
      <c r="E10" s="43" t="s">
        <v>19</v>
      </c>
      <c r="F10" s="44">
        <v>60</v>
      </c>
      <c r="G10" s="45">
        <v>14</v>
      </c>
      <c r="H10" s="45">
        <v>14</v>
      </c>
      <c r="I10" s="45">
        <v>11</v>
      </c>
      <c r="J10" s="45">
        <f t="shared" si="0"/>
        <v>39</v>
      </c>
      <c r="K10" s="46">
        <v>35</v>
      </c>
      <c r="L10" s="46">
        <v>19</v>
      </c>
      <c r="M10" s="47">
        <v>1</v>
      </c>
      <c r="N10" s="47">
        <v>3</v>
      </c>
      <c r="O10" s="87">
        <f t="shared" si="1"/>
        <v>4</v>
      </c>
      <c r="P10" s="90">
        <v>0.91428571428571404</v>
      </c>
      <c r="Q10" s="84">
        <v>42.074661789019601</v>
      </c>
      <c r="R10" s="20">
        <v>39.6784277830088</v>
      </c>
      <c r="S10" s="12">
        <v>13.1703246839675</v>
      </c>
      <c r="T10" s="12">
        <v>0.41069381154555701</v>
      </c>
      <c r="U10" s="12">
        <v>0.38579355006156602</v>
      </c>
      <c r="V10" s="16">
        <v>9.6178207226078403</v>
      </c>
      <c r="W10" s="20">
        <v>0.15181008043548999</v>
      </c>
      <c r="X10" s="12">
        <v>-0.154811060115739</v>
      </c>
      <c r="Y10" s="12">
        <v>0.44552214017897901</v>
      </c>
      <c r="Z10" s="12">
        <v>0.24057682691655899</v>
      </c>
      <c r="AA10" s="12">
        <v>0.20848852382852601</v>
      </c>
      <c r="AB10" s="13">
        <v>1.8537229901870199E-2</v>
      </c>
      <c r="AC10" s="20">
        <v>0.100155570312459</v>
      </c>
      <c r="AD10" s="12">
        <v>-40.423298709071801</v>
      </c>
      <c r="AE10" s="12">
        <v>4.3018399433782397</v>
      </c>
      <c r="AF10" s="12">
        <v>0.17286281991084201</v>
      </c>
      <c r="AG10" s="12">
        <v>0.13526567536133499</v>
      </c>
      <c r="AH10" s="16">
        <v>12.4501419127009</v>
      </c>
      <c r="AI10" s="20">
        <v>0.140146870588399</v>
      </c>
      <c r="AJ10" s="12">
        <v>-6.6524747333637294E-2</v>
      </c>
      <c r="AK10" s="12">
        <v>0.36747444573797999</v>
      </c>
      <c r="AL10" s="12">
        <v>0.80288283031227903</v>
      </c>
      <c r="AM10" s="12">
        <v>0.79392295896283704</v>
      </c>
      <c r="AN10" s="16">
        <v>3.0694382364291699E-3</v>
      </c>
    </row>
    <row r="11" spans="1:40" x14ac:dyDescent="0.3">
      <c r="A11" s="31" t="s">
        <v>62</v>
      </c>
      <c r="B11" s="42">
        <v>22</v>
      </c>
      <c r="C11" s="42" t="s">
        <v>18</v>
      </c>
      <c r="D11" s="42">
        <v>172</v>
      </c>
      <c r="E11" s="43" t="s">
        <v>21</v>
      </c>
      <c r="F11" s="44">
        <v>73.33</v>
      </c>
      <c r="G11" s="45">
        <v>13</v>
      </c>
      <c r="H11" s="45">
        <v>4</v>
      </c>
      <c r="I11" s="45">
        <v>9</v>
      </c>
      <c r="J11" s="45">
        <f t="shared" si="0"/>
        <v>26</v>
      </c>
      <c r="K11" s="46">
        <v>28</v>
      </c>
      <c r="L11" s="46">
        <v>21</v>
      </c>
      <c r="M11" s="47">
        <v>2</v>
      </c>
      <c r="N11" s="47">
        <v>5</v>
      </c>
      <c r="O11" s="87">
        <f t="shared" si="1"/>
        <v>7</v>
      </c>
      <c r="P11" s="90">
        <v>0.92857142857142805</v>
      </c>
      <c r="Q11" s="84">
        <v>47.297248169981401</v>
      </c>
      <c r="R11" s="20">
        <v>57.237224453341099</v>
      </c>
      <c r="S11" s="12">
        <v>6.9027938256611501</v>
      </c>
      <c r="T11" s="12">
        <v>0.52618099672948604</v>
      </c>
      <c r="U11" s="12">
        <v>0.50722823659866501</v>
      </c>
      <c r="V11" s="16">
        <v>8.3869895887270705</v>
      </c>
      <c r="W11" s="20">
        <v>0.13995883867643</v>
      </c>
      <c r="X11" s="12">
        <v>-0.107316636077014</v>
      </c>
      <c r="Y11" s="12">
        <v>3.2509587809488099</v>
      </c>
      <c r="Z11" s="12">
        <v>0.53575204047927305</v>
      </c>
      <c r="AA11" s="12">
        <v>0.51718212209844405</v>
      </c>
      <c r="AB11" s="13">
        <v>8.63611800475249E-3</v>
      </c>
      <c r="AC11" s="20">
        <v>14.222998752829501</v>
      </c>
      <c r="AD11" s="12">
        <v>-30.899880649814602</v>
      </c>
      <c r="AE11" s="12">
        <v>32.995950660879899</v>
      </c>
      <c r="AF11" s="12">
        <v>0.40392275851321402</v>
      </c>
      <c r="AG11" s="12">
        <v>0.37837659102092303</v>
      </c>
      <c r="AH11" s="16">
        <v>7.2044580489483199</v>
      </c>
      <c r="AI11" s="20">
        <v>0.155665754494479</v>
      </c>
      <c r="AJ11" s="12">
        <v>-0.109326046126223</v>
      </c>
      <c r="AK11" s="12">
        <v>3.4901321196453297E-2</v>
      </c>
      <c r="AL11" s="12">
        <v>0.21020925158627499</v>
      </c>
      <c r="AM11" s="12">
        <v>0.17636107665425799</v>
      </c>
      <c r="AN11" s="16">
        <v>1.5382065474823001E-2</v>
      </c>
    </row>
    <row r="12" spans="1:40" x14ac:dyDescent="0.3">
      <c r="A12" s="31" t="s">
        <v>64</v>
      </c>
      <c r="B12" s="42">
        <v>29</v>
      </c>
      <c r="C12" s="42" t="s">
        <v>20</v>
      </c>
      <c r="D12" s="42">
        <v>176</v>
      </c>
      <c r="E12" s="43" t="s">
        <v>21</v>
      </c>
      <c r="F12" s="44">
        <v>84.62</v>
      </c>
      <c r="G12" s="45">
        <v>14</v>
      </c>
      <c r="H12" s="45">
        <v>14</v>
      </c>
      <c r="I12" s="45">
        <v>10</v>
      </c>
      <c r="J12" s="45">
        <f t="shared" si="0"/>
        <v>38</v>
      </c>
      <c r="K12" s="46">
        <v>26</v>
      </c>
      <c r="L12" s="46">
        <v>30</v>
      </c>
      <c r="M12" s="47">
        <v>3</v>
      </c>
      <c r="N12" s="47">
        <v>6</v>
      </c>
      <c r="O12" s="87">
        <f t="shared" si="1"/>
        <v>9</v>
      </c>
      <c r="P12" s="90">
        <v>0.84761904761904705</v>
      </c>
      <c r="Q12" s="84">
        <v>51.375121123002899</v>
      </c>
      <c r="R12" s="20">
        <v>80.081793932592703</v>
      </c>
      <c r="S12" s="12">
        <v>12.889914690100101</v>
      </c>
      <c r="T12" s="12">
        <v>0.66561775165354897</v>
      </c>
      <c r="U12" s="12">
        <v>0.64969478744657505</v>
      </c>
      <c r="V12" s="16">
        <v>12.047162309859299</v>
      </c>
      <c r="W12" s="20">
        <v>0.150711411041905</v>
      </c>
      <c r="X12" s="12">
        <v>-8.7018138412436094E-2</v>
      </c>
      <c r="Y12" s="12">
        <v>7.6231791144058096</v>
      </c>
      <c r="Z12" s="12">
        <v>0.22236742910362101</v>
      </c>
      <c r="AA12" s="12">
        <v>0.18533730667998399</v>
      </c>
      <c r="AB12" s="13">
        <v>1.8337695984145998E-2</v>
      </c>
      <c r="AC12" s="20">
        <v>-19.8429147714285</v>
      </c>
      <c r="AD12" s="12">
        <v>-90.341773592448007</v>
      </c>
      <c r="AE12" s="12">
        <v>42.695893006783301</v>
      </c>
      <c r="AF12" s="12">
        <v>0.64843788702910099</v>
      </c>
      <c r="AG12" s="12">
        <v>0.63221194335352104</v>
      </c>
      <c r="AH12" s="16">
        <v>11.673514627984501</v>
      </c>
      <c r="AI12" s="20">
        <v>0.14641531546504699</v>
      </c>
      <c r="AJ12" s="12">
        <v>-0.109293814163508</v>
      </c>
      <c r="AK12" s="12">
        <v>6.4828113619246297</v>
      </c>
      <c r="AL12" s="12">
        <v>0.26070238292375097</v>
      </c>
      <c r="AM12" s="12">
        <v>0.226580954443309</v>
      </c>
      <c r="AN12" s="16">
        <v>1.83354619147502E-2</v>
      </c>
    </row>
    <row r="13" spans="1:40" x14ac:dyDescent="0.3">
      <c r="A13" s="31" t="s">
        <v>65</v>
      </c>
      <c r="B13" s="42">
        <v>30</v>
      </c>
      <c r="C13" s="42" t="s">
        <v>18</v>
      </c>
      <c r="D13" s="42">
        <v>173</v>
      </c>
      <c r="E13" s="43" t="s">
        <v>19</v>
      </c>
      <c r="F13" s="44">
        <v>100</v>
      </c>
      <c r="G13" s="45">
        <v>13</v>
      </c>
      <c r="H13" s="45">
        <v>3</v>
      </c>
      <c r="I13" s="45">
        <v>2</v>
      </c>
      <c r="J13" s="45">
        <f t="shared" si="0"/>
        <v>18</v>
      </c>
      <c r="K13" s="46">
        <v>24</v>
      </c>
      <c r="L13" s="46">
        <v>24</v>
      </c>
      <c r="M13" s="47">
        <v>2</v>
      </c>
      <c r="N13" s="47">
        <v>2</v>
      </c>
      <c r="O13" s="87">
        <f t="shared" si="1"/>
        <v>4</v>
      </c>
      <c r="P13" s="90">
        <v>0.98571428571428499</v>
      </c>
      <c r="Q13" s="84">
        <v>43.803892963493603</v>
      </c>
      <c r="R13" s="20">
        <v>35.757513736737103</v>
      </c>
      <c r="S13" s="12">
        <v>7.6793672650702796</v>
      </c>
      <c r="T13" s="12">
        <v>0.38455800731969703</v>
      </c>
      <c r="U13" s="12">
        <v>0.35960765626509</v>
      </c>
      <c r="V13" s="16">
        <v>6.9982321047337903</v>
      </c>
      <c r="W13" s="20">
        <v>0.14286864178855799</v>
      </c>
      <c r="X13" s="12">
        <v>-4.66819638721594E-2</v>
      </c>
      <c r="Y13" s="12">
        <v>2.1786742857347199</v>
      </c>
      <c r="Z13" s="12">
        <v>0.61894221221327905</v>
      </c>
      <c r="AA13" s="12">
        <v>0.60349392351922304</v>
      </c>
      <c r="AB13" s="13">
        <v>3.9813045811918999E-3</v>
      </c>
      <c r="AC13" s="20">
        <v>5.8926663088825499</v>
      </c>
      <c r="AD13" s="12">
        <v>-25.778783268029301</v>
      </c>
      <c r="AE13" s="12">
        <v>14.072201135402</v>
      </c>
      <c r="AF13" s="12">
        <v>0.56606548600504802</v>
      </c>
      <c r="AG13" s="12">
        <v>0.54870810544524895</v>
      </c>
      <c r="AH13" s="16">
        <v>4.4290663929530796</v>
      </c>
      <c r="AI13" s="20">
        <v>0.13889427949274599</v>
      </c>
      <c r="AJ13" s="12">
        <v>-9.7528685488614403E-2</v>
      </c>
      <c r="AK13" s="12">
        <v>1.83791489349892</v>
      </c>
      <c r="AL13" s="12">
        <v>0.80717712404070996</v>
      </c>
      <c r="AM13" s="12">
        <v>0.79946420900233806</v>
      </c>
      <c r="AN13" s="16">
        <v>3.9140816171253602E-3</v>
      </c>
    </row>
    <row r="14" spans="1:40" x14ac:dyDescent="0.3">
      <c r="A14" s="31" t="s">
        <v>66</v>
      </c>
      <c r="B14" s="42">
        <v>20</v>
      </c>
      <c r="C14" s="42" t="s">
        <v>20</v>
      </c>
      <c r="D14" s="42">
        <v>181</v>
      </c>
      <c r="E14" s="43" t="s">
        <v>19</v>
      </c>
      <c r="F14" s="44">
        <v>100</v>
      </c>
      <c r="G14" s="45">
        <v>13</v>
      </c>
      <c r="H14" s="45">
        <v>13</v>
      </c>
      <c r="I14" s="45">
        <v>6</v>
      </c>
      <c r="J14" s="45">
        <f t="shared" si="0"/>
        <v>32</v>
      </c>
      <c r="K14" s="46">
        <v>38</v>
      </c>
      <c r="L14" s="46">
        <v>14</v>
      </c>
      <c r="M14" s="47">
        <v>1</v>
      </c>
      <c r="N14" s="47">
        <v>0</v>
      </c>
      <c r="O14" s="87">
        <f t="shared" si="1"/>
        <v>1</v>
      </c>
      <c r="P14" s="90">
        <v>0.93809523809523798</v>
      </c>
      <c r="Q14" s="84">
        <v>41.632031428858802</v>
      </c>
      <c r="R14" s="20">
        <v>53.281346968926201</v>
      </c>
      <c r="S14" s="12">
        <v>15.6147344621358</v>
      </c>
      <c r="T14" s="12">
        <v>0.28737561071600698</v>
      </c>
      <c r="U14" s="12">
        <v>0.25448525428751501</v>
      </c>
      <c r="V14" s="16">
        <v>17.1306521759319</v>
      </c>
      <c r="W14" s="20">
        <v>0.16526501586086201</v>
      </c>
      <c r="X14" s="12">
        <v>-0.18341255199130599</v>
      </c>
      <c r="Y14" s="12">
        <v>2.36115985962036</v>
      </c>
      <c r="Z14" s="12">
        <v>0.25455854152298302</v>
      </c>
      <c r="AA14" s="12">
        <v>0.22015355113173601</v>
      </c>
      <c r="AB14" s="13">
        <v>3.10809386671991E-2</v>
      </c>
      <c r="AC14" s="20">
        <v>4.0638646156920499</v>
      </c>
      <c r="AD14" s="12">
        <v>-45.882587150347497</v>
      </c>
      <c r="AE14" s="12">
        <v>1.3409848117833401</v>
      </c>
      <c r="AF14" s="12">
        <v>0.16371617028817101</v>
      </c>
      <c r="AG14" s="12">
        <v>0.130264817099698</v>
      </c>
      <c r="AH14" s="16">
        <v>10.2549057745883</v>
      </c>
      <c r="AI14" s="20">
        <v>0.14264893946646601</v>
      </c>
      <c r="AJ14" s="12">
        <v>-0.191982551599717</v>
      </c>
      <c r="AK14" s="12">
        <v>1.0971246812980699</v>
      </c>
      <c r="AL14" s="12">
        <v>0.56635876935672602</v>
      </c>
      <c r="AM14" s="12">
        <v>0.54901312013099501</v>
      </c>
      <c r="AN14" s="16">
        <v>1.1436483529968599E-2</v>
      </c>
    </row>
    <row r="15" spans="1:40" x14ac:dyDescent="0.3">
      <c r="A15" s="31" t="s">
        <v>67</v>
      </c>
      <c r="B15" s="42">
        <v>20</v>
      </c>
      <c r="C15" s="42" t="s">
        <v>20</v>
      </c>
      <c r="D15" s="42">
        <v>185</v>
      </c>
      <c r="E15" s="43" t="s">
        <v>21</v>
      </c>
      <c r="F15" s="44">
        <v>-86.66</v>
      </c>
      <c r="G15" s="45">
        <v>13</v>
      </c>
      <c r="H15" s="45">
        <v>13</v>
      </c>
      <c r="I15" s="45">
        <v>2</v>
      </c>
      <c r="J15" s="45">
        <f t="shared" si="0"/>
        <v>28</v>
      </c>
      <c r="K15" s="46">
        <v>32</v>
      </c>
      <c r="L15" s="46">
        <v>15</v>
      </c>
      <c r="M15" s="47">
        <v>1</v>
      </c>
      <c r="N15" s="47">
        <v>3</v>
      </c>
      <c r="O15" s="87">
        <f t="shared" si="1"/>
        <v>4</v>
      </c>
      <c r="P15" s="90">
        <v>0.99523809523809503</v>
      </c>
      <c r="Q15" s="84">
        <v>40.766781739109298</v>
      </c>
      <c r="R15" s="20">
        <v>40.8510505224857</v>
      </c>
      <c r="S15" s="12">
        <v>0.96527975818863199</v>
      </c>
      <c r="T15" s="12">
        <v>0.38594896463841899</v>
      </c>
      <c r="U15" s="12">
        <v>0.36171010797941</v>
      </c>
      <c r="V15" s="16">
        <v>4.5333007179099498</v>
      </c>
      <c r="W15" s="20">
        <v>0.13661070633112299</v>
      </c>
      <c r="X15" s="12">
        <v>-7.7180391623113798E-2</v>
      </c>
      <c r="Y15" s="12">
        <v>0.47824830829735199</v>
      </c>
      <c r="Z15" s="12">
        <v>0.80069750281441299</v>
      </c>
      <c r="AA15" s="12">
        <v>0.79283029897813995</v>
      </c>
      <c r="AB15" s="13">
        <v>2.33478988569049E-3</v>
      </c>
      <c r="AC15" s="20">
        <v>0.82847508403676595</v>
      </c>
      <c r="AD15" s="12">
        <v>-43.7204135524183</v>
      </c>
      <c r="AE15" s="12">
        <v>1.88692416527992</v>
      </c>
      <c r="AF15" s="12">
        <v>0.43459942582231698</v>
      </c>
      <c r="AG15" s="12">
        <v>0.41228098210477698</v>
      </c>
      <c r="AH15" s="16">
        <v>5.4538530694041603</v>
      </c>
      <c r="AI15" s="20">
        <v>0.13645172310870801</v>
      </c>
      <c r="AJ15" s="12">
        <v>-2.2590171053887199E-2</v>
      </c>
      <c r="AK15" s="12">
        <v>1.067695328483</v>
      </c>
      <c r="AL15" s="12">
        <v>0.24031548433316599</v>
      </c>
      <c r="AM15" s="12">
        <v>0.210327937662107</v>
      </c>
      <c r="AN15" s="16">
        <v>1.8233664444682099E-3</v>
      </c>
    </row>
    <row r="16" spans="1:40" x14ac:dyDescent="0.3">
      <c r="A16" s="31" t="s">
        <v>68</v>
      </c>
      <c r="B16" s="42">
        <v>31</v>
      </c>
      <c r="C16" s="42" t="s">
        <v>20</v>
      </c>
      <c r="D16" s="42">
        <v>183</v>
      </c>
      <c r="E16" s="43" t="s">
        <v>21</v>
      </c>
      <c r="F16" s="44">
        <v>60</v>
      </c>
      <c r="G16" s="45">
        <v>14</v>
      </c>
      <c r="H16" s="45">
        <v>14</v>
      </c>
      <c r="I16" s="45">
        <v>11</v>
      </c>
      <c r="J16" s="45">
        <f t="shared" si="0"/>
        <v>39</v>
      </c>
      <c r="K16" s="46">
        <v>37</v>
      </c>
      <c r="L16" s="46">
        <v>19</v>
      </c>
      <c r="M16" s="47">
        <v>1</v>
      </c>
      <c r="N16" s="47">
        <v>4</v>
      </c>
      <c r="O16" s="87">
        <f t="shared" si="1"/>
        <v>5</v>
      </c>
      <c r="P16" s="90">
        <v>0.99523809523809503</v>
      </c>
      <c r="Q16" s="84">
        <v>46.609710773683901</v>
      </c>
      <c r="R16" s="20">
        <v>58.9446261926022</v>
      </c>
      <c r="S16" s="12">
        <v>5.5220378239400496</v>
      </c>
      <c r="T16" s="12">
        <v>0.64024097722690498</v>
      </c>
      <c r="U16" s="12">
        <v>0.62603996317007204</v>
      </c>
      <c r="V16" s="16">
        <v>5.1686149029850199</v>
      </c>
      <c r="W16" s="20">
        <v>0.137870659468875</v>
      </c>
      <c r="X16" s="12">
        <v>-8.80270145895726E-2</v>
      </c>
      <c r="Y16" s="12">
        <v>2.49294092585105</v>
      </c>
      <c r="Z16" s="12">
        <v>0.247603012191531</v>
      </c>
      <c r="AA16" s="12">
        <v>0.217903131093828</v>
      </c>
      <c r="AB16" s="13">
        <v>7.0056360641618E-3</v>
      </c>
      <c r="AC16" s="20">
        <v>10.182323667819199</v>
      </c>
      <c r="AD16" s="12">
        <v>-31.7095188347656</v>
      </c>
      <c r="AE16" s="12">
        <v>0.79211191636380496</v>
      </c>
      <c r="AF16" s="12">
        <v>0.215734470855448</v>
      </c>
      <c r="AG16" s="12">
        <v>0.18477662102079401</v>
      </c>
      <c r="AH16" s="16">
        <v>4.8730003855504904</v>
      </c>
      <c r="AI16" s="20">
        <v>0.13944374111484401</v>
      </c>
      <c r="AJ16" s="12">
        <v>-0.122701686717368</v>
      </c>
      <c r="AK16" s="12">
        <v>0.46003790596159999</v>
      </c>
      <c r="AL16" s="12">
        <v>0.37393320840513999</v>
      </c>
      <c r="AM16" s="12">
        <v>0.34922004557902703</v>
      </c>
      <c r="AN16" s="16">
        <v>6.3099894250802004E-3</v>
      </c>
    </row>
    <row r="17" spans="1:40" x14ac:dyDescent="0.3">
      <c r="A17" s="31" t="s">
        <v>69</v>
      </c>
      <c r="B17" s="42">
        <v>30</v>
      </c>
      <c r="C17" s="42" t="s">
        <v>20</v>
      </c>
      <c r="D17" s="42">
        <v>173</v>
      </c>
      <c r="E17" s="43" t="s">
        <v>21</v>
      </c>
      <c r="F17" s="44">
        <v>62.5</v>
      </c>
      <c r="G17" s="45">
        <v>14</v>
      </c>
      <c r="H17" s="45">
        <v>10</v>
      </c>
      <c r="I17" s="45">
        <v>11</v>
      </c>
      <c r="J17" s="45">
        <f t="shared" si="0"/>
        <v>35</v>
      </c>
      <c r="K17" s="46">
        <v>20</v>
      </c>
      <c r="L17" s="46">
        <v>30</v>
      </c>
      <c r="M17" s="47">
        <v>6</v>
      </c>
      <c r="N17" s="47">
        <v>4</v>
      </c>
      <c r="O17" s="87">
        <f t="shared" si="1"/>
        <v>10</v>
      </c>
      <c r="P17" s="90">
        <v>0.98095238095238002</v>
      </c>
      <c r="Q17" s="84">
        <v>41.167571501081497</v>
      </c>
      <c r="R17" s="20">
        <v>12.596780802304201</v>
      </c>
      <c r="S17" s="12">
        <v>25.8807690724392</v>
      </c>
      <c r="T17" s="12">
        <v>0.11959065198609301</v>
      </c>
      <c r="U17" s="12">
        <v>8.3409445903330104E-2</v>
      </c>
      <c r="V17" s="16">
        <v>7.0281271627396098</v>
      </c>
      <c r="W17" s="20">
        <v>0.14446248645645399</v>
      </c>
      <c r="X17" s="12">
        <v>-0.19950989029152999</v>
      </c>
      <c r="Y17" s="12">
        <v>0.66965892518440295</v>
      </c>
      <c r="Z17" s="12">
        <v>0.53246303151768404</v>
      </c>
      <c r="AA17" s="12">
        <v>0.51324918349786297</v>
      </c>
      <c r="AB17" s="13">
        <v>9.6619549790912702E-3</v>
      </c>
      <c r="AC17" s="20">
        <v>16.740951676646599</v>
      </c>
      <c r="AD17" s="12">
        <v>-32.2671288864084</v>
      </c>
      <c r="AE17" s="12">
        <v>4.8631295224923097</v>
      </c>
      <c r="AF17" s="12">
        <v>0.17316141193746901</v>
      </c>
      <c r="AG17" s="12">
        <v>0.140523046619211</v>
      </c>
      <c r="AH17" s="16">
        <v>10.103376289925</v>
      </c>
      <c r="AI17" s="20">
        <v>0.13933690476577401</v>
      </c>
      <c r="AJ17" s="12">
        <v>-0.183070410947132</v>
      </c>
      <c r="AK17" s="12">
        <v>0.41547202599115102</v>
      </c>
      <c r="AL17" s="12">
        <v>0.971730948546211</v>
      </c>
      <c r="AM17" s="12">
        <v>0.97061506493619298</v>
      </c>
      <c r="AN17" s="16">
        <v>2.5178833826967799E-3</v>
      </c>
    </row>
    <row r="18" spans="1:40" x14ac:dyDescent="0.3">
      <c r="A18" s="31" t="s">
        <v>70</v>
      </c>
      <c r="B18" s="42">
        <v>30</v>
      </c>
      <c r="C18" s="42" t="s">
        <v>18</v>
      </c>
      <c r="D18" s="42">
        <v>163</v>
      </c>
      <c r="E18" s="43" t="s">
        <v>21</v>
      </c>
      <c r="F18" s="44">
        <v>100</v>
      </c>
      <c r="G18" s="45">
        <v>12</v>
      </c>
      <c r="H18" s="45">
        <v>9</v>
      </c>
      <c r="I18" s="45">
        <v>9</v>
      </c>
      <c r="J18" s="45">
        <f t="shared" si="0"/>
        <v>30</v>
      </c>
      <c r="K18" s="46">
        <v>15</v>
      </c>
      <c r="L18" s="46">
        <v>40</v>
      </c>
      <c r="M18" s="47">
        <v>2</v>
      </c>
      <c r="N18" s="47">
        <v>7</v>
      </c>
      <c r="O18" s="87">
        <f t="shared" si="1"/>
        <v>9</v>
      </c>
      <c r="P18" s="90">
        <v>0.98571428571428499</v>
      </c>
      <c r="Q18" s="84">
        <v>56.427062322993002</v>
      </c>
      <c r="R18" s="20">
        <v>58.885088968319998</v>
      </c>
      <c r="S18" s="12">
        <v>6.2091238227558803</v>
      </c>
      <c r="T18" s="12">
        <v>0.46089950590076301</v>
      </c>
      <c r="U18" s="12">
        <v>0.43904408046430698</v>
      </c>
      <c r="V18" s="16">
        <v>8.6507757301586992</v>
      </c>
      <c r="W18" s="20">
        <v>0.145120039437939</v>
      </c>
      <c r="X18" s="12">
        <v>-0.16265435477665799</v>
      </c>
      <c r="Y18" s="12">
        <v>2.77108815921894</v>
      </c>
      <c r="Z18" s="12">
        <v>0.56975635613144104</v>
      </c>
      <c r="AA18" s="12">
        <v>0.55231404624487801</v>
      </c>
      <c r="AB18" s="13">
        <v>1.1903279619361801E-2</v>
      </c>
      <c r="AC18" s="20">
        <v>5.9866257986962603</v>
      </c>
      <c r="AD18" s="12">
        <v>-28.052580981375598</v>
      </c>
      <c r="AE18" s="12">
        <v>0.85949847675938196</v>
      </c>
      <c r="AF18" s="12">
        <v>0.110997895830538</v>
      </c>
      <c r="AG18" s="12">
        <v>7.5905707508059403E-2</v>
      </c>
      <c r="AH18" s="16">
        <v>7.3862539560857199</v>
      </c>
      <c r="AI18" s="20">
        <v>0.13846672299624399</v>
      </c>
      <c r="AJ18" s="12">
        <v>-7.9239170978946297E-2</v>
      </c>
      <c r="AK18" s="12">
        <v>2.2606149722918301</v>
      </c>
      <c r="AL18" s="12">
        <v>0.47632703735343501</v>
      </c>
      <c r="AM18" s="12">
        <v>0.45565573619633398</v>
      </c>
      <c r="AN18" s="16">
        <v>5.6715016631769602E-3</v>
      </c>
    </row>
    <row r="19" spans="1:40" x14ac:dyDescent="0.3">
      <c r="A19" s="31" t="s">
        <v>71</v>
      </c>
      <c r="B19" s="42">
        <v>30</v>
      </c>
      <c r="C19" s="42" t="s">
        <v>18</v>
      </c>
      <c r="D19" s="42">
        <v>163</v>
      </c>
      <c r="E19" s="43" t="s">
        <v>19</v>
      </c>
      <c r="F19" s="44">
        <v>78.94</v>
      </c>
      <c r="G19" s="45">
        <v>14</v>
      </c>
      <c r="H19" s="45">
        <v>12</v>
      </c>
      <c r="I19" s="45">
        <v>12</v>
      </c>
      <c r="J19" s="45">
        <f t="shared" si="0"/>
        <v>38</v>
      </c>
      <c r="K19" s="46">
        <v>18</v>
      </c>
      <c r="L19" s="46">
        <v>24</v>
      </c>
      <c r="M19" s="47">
        <v>0</v>
      </c>
      <c r="N19" s="47">
        <v>2</v>
      </c>
      <c r="O19" s="87">
        <f t="shared" si="1"/>
        <v>2</v>
      </c>
      <c r="P19" s="90">
        <v>0.94285714285714195</v>
      </c>
      <c r="Q19" s="84">
        <v>46.166407351601997</v>
      </c>
      <c r="R19" s="20">
        <v>35.774035373603603</v>
      </c>
      <c r="S19" s="12">
        <v>14.5466322309441</v>
      </c>
      <c r="T19" s="12">
        <v>0.40827011905117</v>
      </c>
      <c r="U19" s="12">
        <v>0.383614707344969</v>
      </c>
      <c r="V19" s="16">
        <v>7.6668969179069704</v>
      </c>
      <c r="W19" s="20">
        <v>0.14819687018914199</v>
      </c>
      <c r="X19" s="12">
        <v>-0.159820421417635</v>
      </c>
      <c r="Y19" s="12">
        <v>1.5062180748631999</v>
      </c>
      <c r="Z19" s="12">
        <v>0.52343076247070497</v>
      </c>
      <c r="AA19" s="12">
        <v>0.50357371090698499</v>
      </c>
      <c r="AB19" s="13">
        <v>1.40070720417302E-2</v>
      </c>
      <c r="AC19" s="20">
        <v>3.7349447740804398</v>
      </c>
      <c r="AD19" s="12">
        <v>-38.313175412808398</v>
      </c>
      <c r="AE19" s="12">
        <v>6.4752605271283903</v>
      </c>
      <c r="AF19" s="12">
        <v>0.49515876701147399</v>
      </c>
      <c r="AG19" s="12">
        <v>0.474965117691933</v>
      </c>
      <c r="AH19" s="16">
        <v>6.1117671750990796</v>
      </c>
      <c r="AI19" s="20">
        <v>0.135710034727205</v>
      </c>
      <c r="AJ19" s="12">
        <v>-8.4881825795702096E-2</v>
      </c>
      <c r="AK19" s="12">
        <v>1.05937468379439</v>
      </c>
      <c r="AL19" s="12">
        <v>0.95991180454334402</v>
      </c>
      <c r="AM19" s="12">
        <v>0.95830827672507801</v>
      </c>
      <c r="AN19" s="16">
        <v>1.6081033536998401E-3</v>
      </c>
    </row>
    <row r="20" spans="1:40" x14ac:dyDescent="0.3">
      <c r="A20" s="31" t="s">
        <v>72</v>
      </c>
      <c r="B20" s="42">
        <v>24</v>
      </c>
      <c r="C20" s="42" t="s">
        <v>20</v>
      </c>
      <c r="D20" s="42">
        <v>189</v>
      </c>
      <c r="E20" s="43" t="s">
        <v>19</v>
      </c>
      <c r="F20" s="44">
        <v>100</v>
      </c>
      <c r="G20" s="45">
        <v>14</v>
      </c>
      <c r="H20" s="45">
        <v>14</v>
      </c>
      <c r="I20" s="45">
        <v>13</v>
      </c>
      <c r="J20" s="45">
        <f t="shared" si="0"/>
        <v>41</v>
      </c>
      <c r="K20" s="46">
        <v>29</v>
      </c>
      <c r="L20" s="46">
        <v>18</v>
      </c>
      <c r="M20" s="47">
        <v>0</v>
      </c>
      <c r="N20" s="47">
        <v>4</v>
      </c>
      <c r="O20" s="87">
        <f t="shared" si="1"/>
        <v>4</v>
      </c>
      <c r="P20" s="90">
        <v>0.80952380952380898</v>
      </c>
      <c r="Q20" s="84">
        <v>42.857905820046298</v>
      </c>
      <c r="R20" s="20">
        <v>29.431365183487799</v>
      </c>
      <c r="S20" s="12">
        <v>12.1738801553765</v>
      </c>
      <c r="T20" s="12">
        <v>0.118931803724007</v>
      </c>
      <c r="U20" s="12">
        <v>7.4131725947262403E-2</v>
      </c>
      <c r="V20" s="16">
        <v>12.259812696384399</v>
      </c>
      <c r="W20" s="20">
        <v>0.143775622192679</v>
      </c>
      <c r="X20" s="12">
        <v>-3.5479713352622198E-2</v>
      </c>
      <c r="Y20" s="12">
        <v>5.9712920157374496</v>
      </c>
      <c r="Z20" s="12">
        <v>0.22383221395334099</v>
      </c>
      <c r="AA20" s="12">
        <v>0.184366055340799</v>
      </c>
      <c r="AB20" s="13">
        <v>8.3177921072495106E-3</v>
      </c>
      <c r="AC20" s="20">
        <v>-3.3061814352238401</v>
      </c>
      <c r="AD20" s="12">
        <v>-23.791806107182001</v>
      </c>
      <c r="AE20" s="12">
        <v>3.22994785849628</v>
      </c>
      <c r="AF20" s="12">
        <v>4.4720694177847999E-2</v>
      </c>
      <c r="AG20" s="12">
        <v>-2.2602552888151199E-3</v>
      </c>
      <c r="AH20" s="16">
        <v>13.130925367682099</v>
      </c>
      <c r="AI20" s="20">
        <v>0.1403918976246</v>
      </c>
      <c r="AJ20" s="12">
        <v>-9.5098959756021607E-3</v>
      </c>
      <c r="AK20" s="12">
        <v>1.7440217587301801</v>
      </c>
      <c r="AL20" s="12">
        <v>6.6204793900465395E-2</v>
      </c>
      <c r="AM20" s="12">
        <v>2.0280439502127601E-2</v>
      </c>
      <c r="AN20" s="16">
        <v>3.2339176679294099E-3</v>
      </c>
    </row>
    <row r="21" spans="1:40" x14ac:dyDescent="0.3">
      <c r="A21" s="31" t="s">
        <v>73</v>
      </c>
      <c r="B21" s="42">
        <v>24</v>
      </c>
      <c r="C21" s="42" t="s">
        <v>18</v>
      </c>
      <c r="D21" s="42">
        <v>172</v>
      </c>
      <c r="E21" s="43" t="s">
        <v>19</v>
      </c>
      <c r="F21" s="44">
        <v>75</v>
      </c>
      <c r="G21" s="45">
        <v>13</v>
      </c>
      <c r="H21" s="45">
        <v>9</v>
      </c>
      <c r="I21" s="45">
        <v>9</v>
      </c>
      <c r="J21" s="45">
        <f t="shared" si="0"/>
        <v>31</v>
      </c>
      <c r="K21" s="46">
        <v>15</v>
      </c>
      <c r="L21" s="46">
        <v>29</v>
      </c>
      <c r="M21" s="47">
        <v>1</v>
      </c>
      <c r="N21" s="47">
        <v>5</v>
      </c>
      <c r="O21" s="87">
        <f t="shared" si="1"/>
        <v>6</v>
      </c>
      <c r="P21" s="90">
        <v>0.93333333333333302</v>
      </c>
      <c r="Q21" s="84">
        <v>33.524262272534202</v>
      </c>
      <c r="R21" s="20">
        <v>44.594406579068597</v>
      </c>
      <c r="S21" s="12">
        <v>1.2682063782634401</v>
      </c>
      <c r="T21" s="12">
        <v>0.145224956056934</v>
      </c>
      <c r="U21" s="12">
        <v>0.11009721452502701</v>
      </c>
      <c r="V21" s="16">
        <v>10.6857690630191</v>
      </c>
      <c r="W21" s="20">
        <v>0.14555287414551599</v>
      </c>
      <c r="X21" s="12">
        <v>-9.1005389344323395E-2</v>
      </c>
      <c r="Y21" s="12">
        <v>6.6503556184098098</v>
      </c>
      <c r="Z21" s="12">
        <v>0.29653125348753101</v>
      </c>
      <c r="AA21" s="12">
        <v>0.26762157897332001</v>
      </c>
      <c r="AB21" s="13">
        <v>1.56165260695029E-2</v>
      </c>
      <c r="AC21" s="20">
        <v>6.6904420452461597</v>
      </c>
      <c r="AD21" s="12">
        <v>-40.074353502098802</v>
      </c>
      <c r="AE21" s="12">
        <v>2.7871193956791198</v>
      </c>
      <c r="AF21" s="12">
        <v>0.14942762812506399</v>
      </c>
      <c r="AG21" s="12">
        <v>0.112974526473281</v>
      </c>
      <c r="AH21" s="16">
        <v>10.4022454049346</v>
      </c>
      <c r="AI21" s="20">
        <v>0.14327447623824699</v>
      </c>
      <c r="AJ21" s="12">
        <v>-5.4409602597300197E-2</v>
      </c>
      <c r="AK21" s="12">
        <v>1.79402198220932</v>
      </c>
      <c r="AL21" s="12">
        <v>0.29081942637270403</v>
      </c>
      <c r="AM21" s="12">
        <v>0.26042597321724897</v>
      </c>
      <c r="AN21" s="16">
        <v>7.9107953587398E-3</v>
      </c>
    </row>
    <row r="22" spans="1:40" x14ac:dyDescent="0.3">
      <c r="A22" s="31" t="s">
        <v>74</v>
      </c>
      <c r="B22" s="42">
        <v>21</v>
      </c>
      <c r="C22" s="42" t="s">
        <v>20</v>
      </c>
      <c r="D22" s="42">
        <v>190</v>
      </c>
      <c r="E22" s="43" t="s">
        <v>19</v>
      </c>
      <c r="F22" s="44">
        <v>78.94</v>
      </c>
      <c r="G22" s="45">
        <v>13</v>
      </c>
      <c r="H22" s="45">
        <v>14</v>
      </c>
      <c r="I22" s="45">
        <v>9</v>
      </c>
      <c r="J22" s="45">
        <f t="shared" si="0"/>
        <v>36</v>
      </c>
      <c r="K22" s="46">
        <v>24</v>
      </c>
      <c r="L22" s="46">
        <v>19</v>
      </c>
      <c r="M22" s="47">
        <v>2</v>
      </c>
      <c r="N22" s="47">
        <v>7</v>
      </c>
      <c r="O22" s="87">
        <f t="shared" si="1"/>
        <v>9</v>
      </c>
      <c r="P22" s="90">
        <v>0.97142857142857097</v>
      </c>
      <c r="Q22" s="84">
        <v>8.4621665935023493</v>
      </c>
      <c r="R22" s="20">
        <v>39.475857890943402</v>
      </c>
      <c r="S22" s="12">
        <v>3.8626681981203601E-2</v>
      </c>
      <c r="T22" s="12">
        <v>7.9132553546686593E-2</v>
      </c>
      <c r="U22" s="12">
        <v>4.2297855688554098E-2</v>
      </c>
      <c r="V22" s="16">
        <v>11.234835813810699</v>
      </c>
      <c r="W22" s="20">
        <v>0.159439361882902</v>
      </c>
      <c r="X22" s="12">
        <v>-5.7390585614895399E-2</v>
      </c>
      <c r="Y22" s="12">
        <v>1.3544731041642699</v>
      </c>
      <c r="Z22" s="12">
        <v>0.24371021514288099</v>
      </c>
      <c r="AA22" s="12">
        <v>0.213458623748597</v>
      </c>
      <c r="AB22" s="13">
        <v>7.9096210875892192E-3</v>
      </c>
      <c r="AC22" s="20">
        <v>-5.0085758543271401</v>
      </c>
      <c r="AD22" s="12">
        <v>-26.160989853475101</v>
      </c>
      <c r="AE22" s="12">
        <v>4.1684808784882001</v>
      </c>
      <c r="AF22" s="12">
        <v>0.20116894213672201</v>
      </c>
      <c r="AG22" s="12">
        <v>0.16921569982219101</v>
      </c>
      <c r="AH22" s="16">
        <v>7.4617581800203201</v>
      </c>
      <c r="AI22" s="20">
        <v>0.13981864686436801</v>
      </c>
      <c r="AJ22" s="12">
        <v>-2.0363209458384698E-2</v>
      </c>
      <c r="AK22" s="12">
        <v>1.0444562313487</v>
      </c>
      <c r="AL22" s="12">
        <v>0.10431766971049</v>
      </c>
      <c r="AM22" s="12">
        <v>6.84903764989096E-2</v>
      </c>
      <c r="AN22" s="16">
        <v>3.2459477418576802E-3</v>
      </c>
    </row>
    <row r="23" spans="1:40" x14ac:dyDescent="0.3">
      <c r="A23" s="31" t="s">
        <v>75</v>
      </c>
      <c r="B23" s="42">
        <v>22</v>
      </c>
      <c r="C23" s="42" t="s">
        <v>20</v>
      </c>
      <c r="D23" s="42">
        <v>171</v>
      </c>
      <c r="E23" s="43" t="s">
        <v>19</v>
      </c>
      <c r="F23" s="44">
        <v>100</v>
      </c>
      <c r="G23" s="45">
        <v>14</v>
      </c>
      <c r="H23" s="45">
        <v>12</v>
      </c>
      <c r="I23" s="45">
        <v>11</v>
      </c>
      <c r="J23" s="45">
        <f t="shared" si="0"/>
        <v>37</v>
      </c>
      <c r="K23" s="46">
        <v>35</v>
      </c>
      <c r="L23" s="46">
        <v>23</v>
      </c>
      <c r="M23" s="47">
        <v>1</v>
      </c>
      <c r="N23" s="47">
        <v>4</v>
      </c>
      <c r="O23" s="87">
        <f t="shared" si="1"/>
        <v>5</v>
      </c>
      <c r="P23" s="90">
        <v>0.96666666666666601</v>
      </c>
      <c r="Q23" s="84">
        <v>35.658921309156099</v>
      </c>
      <c r="R23" s="20">
        <v>46.470897555303402</v>
      </c>
      <c r="S23" s="12">
        <v>0.66193040566503802</v>
      </c>
      <c r="T23" s="12">
        <v>0.26230819151062701</v>
      </c>
      <c r="U23" s="12">
        <v>0.23113811509558299</v>
      </c>
      <c r="V23" s="16">
        <v>7.2017408482017702</v>
      </c>
      <c r="W23" s="20">
        <v>0.14393028312228101</v>
      </c>
      <c r="X23" s="12">
        <v>-0.15128243308623099</v>
      </c>
      <c r="Y23" s="12">
        <v>1.8452240737191301</v>
      </c>
      <c r="Z23" s="12">
        <v>0.426442870789911</v>
      </c>
      <c r="AA23" s="12">
        <v>0.402208062513429</v>
      </c>
      <c r="AB23" s="13">
        <v>1.1223277387607099E-2</v>
      </c>
      <c r="AC23" s="20">
        <v>-5.0909501202801799</v>
      </c>
      <c r="AD23" s="12">
        <v>-22.660020548544999</v>
      </c>
      <c r="AE23" s="12">
        <v>23.320618304355399</v>
      </c>
      <c r="AF23" s="12">
        <v>0.33556923666629501</v>
      </c>
      <c r="AG23" s="12">
        <v>0.30899200613294697</v>
      </c>
      <c r="AH23" s="16">
        <v>6.3972067055824802</v>
      </c>
      <c r="AI23" s="20">
        <v>0.13980851813367801</v>
      </c>
      <c r="AJ23" s="12">
        <v>-0.101803004457498</v>
      </c>
      <c r="AK23" s="12">
        <v>1.9460407141890599E-2</v>
      </c>
      <c r="AL23" s="12">
        <v>0.28902676946839001</v>
      </c>
      <c r="AM23" s="12">
        <v>0.260587840247126</v>
      </c>
      <c r="AN23" s="16">
        <v>5.6241419332124102E-3</v>
      </c>
    </row>
    <row r="24" spans="1:40" x14ac:dyDescent="0.3">
      <c r="A24" s="31" t="s">
        <v>76</v>
      </c>
      <c r="B24" s="42">
        <v>24</v>
      </c>
      <c r="C24" s="42" t="s">
        <v>20</v>
      </c>
      <c r="D24" s="42">
        <v>165</v>
      </c>
      <c r="E24" s="43" t="s">
        <v>21</v>
      </c>
      <c r="F24" s="44">
        <v>36.840000000000003</v>
      </c>
      <c r="G24" s="45">
        <v>13</v>
      </c>
      <c r="H24" s="45">
        <v>12</v>
      </c>
      <c r="I24" s="45">
        <v>9</v>
      </c>
      <c r="J24" s="45">
        <f t="shared" si="0"/>
        <v>34</v>
      </c>
      <c r="K24" s="46">
        <v>25</v>
      </c>
      <c r="L24" s="46">
        <v>29</v>
      </c>
      <c r="M24" s="47">
        <v>2</v>
      </c>
      <c r="N24" s="47">
        <v>2</v>
      </c>
      <c r="O24" s="87">
        <f t="shared" si="1"/>
        <v>4</v>
      </c>
      <c r="P24" s="90">
        <v>0.97619047619047605</v>
      </c>
      <c r="Q24" s="84">
        <v>48.961571602977799</v>
      </c>
      <c r="R24" s="20">
        <v>49.7082902310447</v>
      </c>
      <c r="S24" s="12">
        <v>2.5845893700874498</v>
      </c>
      <c r="T24" s="12">
        <v>0.31664786460284</v>
      </c>
      <c r="U24" s="12">
        <v>0.289313779186953</v>
      </c>
      <c r="V24" s="16">
        <v>8.4522854210794893</v>
      </c>
      <c r="W24" s="20">
        <v>0.14177847543132399</v>
      </c>
      <c r="X24" s="12">
        <v>-7.1979870887264305E-2</v>
      </c>
      <c r="Y24" s="12">
        <v>1.7485107474894801</v>
      </c>
      <c r="Z24" s="12">
        <v>0.466820873756851</v>
      </c>
      <c r="AA24" s="12">
        <v>0.44549370870712601</v>
      </c>
      <c r="AB24" s="13">
        <v>5.8721447505389896E-3</v>
      </c>
      <c r="AC24" s="20">
        <v>0.57453330946348302</v>
      </c>
      <c r="AD24" s="12">
        <v>-62.261351580227497</v>
      </c>
      <c r="AE24" s="12">
        <v>1.0594513963354699</v>
      </c>
      <c r="AF24" s="12">
        <v>0.40693539116024702</v>
      </c>
      <c r="AG24" s="12">
        <v>0.38256287298875002</v>
      </c>
      <c r="AH24" s="16">
        <v>6.1262635146922602</v>
      </c>
      <c r="AI24" s="20">
        <v>0.13691450213235901</v>
      </c>
      <c r="AJ24" s="12">
        <v>-4.8183025087864102E-2</v>
      </c>
      <c r="AK24" s="12">
        <v>2.5881072850010498</v>
      </c>
      <c r="AL24" s="12">
        <v>0.64351574065680195</v>
      </c>
      <c r="AM24" s="12">
        <v>0.62886570260160202</v>
      </c>
      <c r="AN24" s="16">
        <v>3.1188932168455001E-3</v>
      </c>
    </row>
    <row r="25" spans="1:40" x14ac:dyDescent="0.3">
      <c r="A25" s="31" t="s">
        <v>77</v>
      </c>
      <c r="B25" s="42">
        <v>29</v>
      </c>
      <c r="C25" s="42" t="s">
        <v>18</v>
      </c>
      <c r="D25" s="42">
        <v>178</v>
      </c>
      <c r="E25" s="43" t="s">
        <v>19</v>
      </c>
      <c r="F25" s="44">
        <v>100</v>
      </c>
      <c r="G25" s="45">
        <v>14</v>
      </c>
      <c r="H25" s="45">
        <v>12</v>
      </c>
      <c r="I25" s="45">
        <v>12</v>
      </c>
      <c r="J25" s="45">
        <f t="shared" si="0"/>
        <v>38</v>
      </c>
      <c r="K25" s="46">
        <v>34</v>
      </c>
      <c r="L25" s="46">
        <v>15</v>
      </c>
      <c r="M25" s="47">
        <v>0</v>
      </c>
      <c r="N25" s="47">
        <v>2</v>
      </c>
      <c r="O25" s="87">
        <f t="shared" si="1"/>
        <v>2</v>
      </c>
      <c r="P25" s="90">
        <v>0.97619047619047605</v>
      </c>
      <c r="Q25" s="84">
        <v>43.996746881593502</v>
      </c>
      <c r="R25" s="20">
        <v>49.820106503134802</v>
      </c>
      <c r="S25" s="12">
        <v>5.0921297458560497</v>
      </c>
      <c r="T25" s="12">
        <v>0.37708583834531001</v>
      </c>
      <c r="U25" s="12">
        <v>0.35183256152147102</v>
      </c>
      <c r="V25" s="16">
        <v>8.8506901262716902</v>
      </c>
      <c r="W25" s="20">
        <v>0.14058591909851401</v>
      </c>
      <c r="X25" s="12">
        <v>-0.15365261204038499</v>
      </c>
      <c r="Y25" s="12">
        <v>1.08031920848081</v>
      </c>
      <c r="Z25" s="12">
        <v>0.83480990582442405</v>
      </c>
      <c r="AA25" s="12">
        <v>0.82811301011460303</v>
      </c>
      <c r="AB25" s="13">
        <v>4.4707218744803002E-3</v>
      </c>
      <c r="AC25" s="20">
        <v>5.7761719438285297</v>
      </c>
      <c r="AD25" s="12">
        <v>-2.5539996121133899</v>
      </c>
      <c r="AE25" s="12">
        <v>13.9253229573936</v>
      </c>
      <c r="AF25" s="12">
        <v>4.7838747614012897E-3</v>
      </c>
      <c r="AG25" s="12">
        <v>-3.5024770248142698E-2</v>
      </c>
      <c r="AH25" s="16">
        <v>7.3869022554827604</v>
      </c>
      <c r="AI25" s="20">
        <v>0.136434569238055</v>
      </c>
      <c r="AJ25" s="12">
        <v>-7.2871473970218398E-3</v>
      </c>
      <c r="AK25" s="12">
        <v>4.2738808835968998</v>
      </c>
      <c r="AL25" s="12">
        <v>0.33601130991826</v>
      </c>
      <c r="AM25" s="12">
        <v>0.309451762314991</v>
      </c>
      <c r="AN25" s="16">
        <v>1.35510747849552E-3</v>
      </c>
    </row>
    <row r="26" spans="1:40" x14ac:dyDescent="0.3">
      <c r="A26" s="31" t="s">
        <v>78</v>
      </c>
      <c r="B26" s="42">
        <v>28</v>
      </c>
      <c r="C26" s="42" t="s">
        <v>20</v>
      </c>
      <c r="D26" s="42">
        <v>175</v>
      </c>
      <c r="E26" s="43" t="s">
        <v>21</v>
      </c>
      <c r="F26" s="44">
        <v>100</v>
      </c>
      <c r="G26" s="45">
        <v>13</v>
      </c>
      <c r="H26" s="45">
        <v>14</v>
      </c>
      <c r="I26" s="45">
        <v>12</v>
      </c>
      <c r="J26" s="45">
        <f t="shared" si="0"/>
        <v>39</v>
      </c>
      <c r="K26" s="46">
        <v>39</v>
      </c>
      <c r="L26" s="46">
        <v>18</v>
      </c>
      <c r="M26" s="47">
        <v>0</v>
      </c>
      <c r="N26" s="47">
        <v>1</v>
      </c>
      <c r="O26" s="87">
        <f t="shared" si="1"/>
        <v>1</v>
      </c>
      <c r="P26" s="90">
        <v>0.98571428571428499</v>
      </c>
      <c r="Q26" s="84">
        <v>43.312446433007601</v>
      </c>
      <c r="R26" s="20">
        <v>36.950061971175998</v>
      </c>
      <c r="S26" s="12">
        <v>10.756485620624799</v>
      </c>
      <c r="T26" s="12">
        <v>0.35099046821360702</v>
      </c>
      <c r="U26" s="12">
        <v>0.32467927097902399</v>
      </c>
      <c r="V26" s="16">
        <v>8.9341188672385403</v>
      </c>
      <c r="W26" s="20">
        <v>0.138913401781697</v>
      </c>
      <c r="X26" s="12">
        <v>-4.70504076568816E-2</v>
      </c>
      <c r="Y26" s="12">
        <v>5.7792802196482</v>
      </c>
      <c r="Z26" s="12">
        <v>0.51963297329179803</v>
      </c>
      <c r="AA26" s="12">
        <v>0.50015863437119501</v>
      </c>
      <c r="AB26" s="13">
        <v>5.5255771209618198E-3</v>
      </c>
      <c r="AC26" s="20">
        <v>0.71558038938250401</v>
      </c>
      <c r="AD26" s="12">
        <v>-34.758464987333802</v>
      </c>
      <c r="AE26" s="12">
        <v>4.6242915013229799</v>
      </c>
      <c r="AF26" s="12">
        <v>0.28282222085757303</v>
      </c>
      <c r="AG26" s="12">
        <v>0.25413510969187603</v>
      </c>
      <c r="AH26" s="16">
        <v>7.6325179521987101</v>
      </c>
      <c r="AI26" s="20">
        <v>0.137305247609013</v>
      </c>
      <c r="AJ26" s="12">
        <v>-7.8221665447753996E-2</v>
      </c>
      <c r="AK26" s="12">
        <v>0.63827222745874501</v>
      </c>
      <c r="AL26" s="12">
        <v>0.92133957793519095</v>
      </c>
      <c r="AM26" s="12">
        <v>0.91819316105259896</v>
      </c>
      <c r="AN26" s="16">
        <v>1.8394637453197299E-3</v>
      </c>
    </row>
    <row r="27" spans="1:40" x14ac:dyDescent="0.3">
      <c r="A27" s="31" t="s">
        <v>79</v>
      </c>
      <c r="B27" s="42">
        <v>25</v>
      </c>
      <c r="C27" s="42" t="s">
        <v>18</v>
      </c>
      <c r="D27" s="42">
        <v>160</v>
      </c>
      <c r="E27" s="43" t="s">
        <v>19</v>
      </c>
      <c r="F27" s="44">
        <v>100</v>
      </c>
      <c r="G27" s="45">
        <v>14</v>
      </c>
      <c r="H27" s="45">
        <v>11</v>
      </c>
      <c r="I27" s="45">
        <v>5</v>
      </c>
      <c r="J27" s="45">
        <f t="shared" si="0"/>
        <v>30</v>
      </c>
      <c r="K27" s="46">
        <v>17</v>
      </c>
      <c r="L27" s="46">
        <v>33</v>
      </c>
      <c r="M27" s="47">
        <v>2</v>
      </c>
      <c r="N27" s="47">
        <v>5</v>
      </c>
      <c r="O27" s="87">
        <f t="shared" si="1"/>
        <v>7</v>
      </c>
      <c r="P27" s="90">
        <v>0.96666666666666601</v>
      </c>
      <c r="Q27" s="84">
        <v>32.344635396279003</v>
      </c>
      <c r="R27" s="20">
        <v>29.2762382478893</v>
      </c>
      <c r="S27" s="12">
        <v>2.3864042398913798</v>
      </c>
      <c r="T27" s="12">
        <v>8.2983345276594705E-2</v>
      </c>
      <c r="U27" s="12">
        <v>4.5806994409429501E-2</v>
      </c>
      <c r="V27" s="16">
        <v>11.5799234559897</v>
      </c>
      <c r="W27" s="20">
        <v>0.144897357829738</v>
      </c>
      <c r="X27" s="12">
        <v>-3.3246953446188901E-2</v>
      </c>
      <c r="Y27" s="12">
        <v>5.9530364872621</v>
      </c>
      <c r="Z27" s="12">
        <v>0.394047198885765</v>
      </c>
      <c r="AA27" s="12">
        <v>0.369481544786539</v>
      </c>
      <c r="AB27" s="13">
        <v>6.0221214214098897E-3</v>
      </c>
      <c r="AC27" s="20">
        <v>5.2974992998571198</v>
      </c>
      <c r="AD27" s="12">
        <v>-40.158337574358001</v>
      </c>
      <c r="AE27" s="12">
        <v>11.5439162500669</v>
      </c>
      <c r="AF27" s="12">
        <v>0.34129059257691502</v>
      </c>
      <c r="AG27" s="12">
        <v>0.31422034295678802</v>
      </c>
      <c r="AH27" s="16">
        <v>11.234028779361299</v>
      </c>
      <c r="AI27" s="20">
        <v>0.13962849859837501</v>
      </c>
      <c r="AJ27" s="12">
        <v>-4.8904849978058898E-2</v>
      </c>
      <c r="AK27" s="12">
        <v>4.1071750636728899</v>
      </c>
      <c r="AL27" s="12">
        <v>0.72692399165033805</v>
      </c>
      <c r="AM27" s="12">
        <v>0.71570168993733896</v>
      </c>
      <c r="AN27" s="16">
        <v>3.1261287480607502E-3</v>
      </c>
    </row>
    <row r="28" spans="1:40" x14ac:dyDescent="0.3">
      <c r="A28" s="31" t="s">
        <v>80</v>
      </c>
      <c r="B28" s="42">
        <v>25</v>
      </c>
      <c r="C28" s="42" t="s">
        <v>20</v>
      </c>
      <c r="D28" s="42">
        <v>175</v>
      </c>
      <c r="E28" s="43" t="s">
        <v>19</v>
      </c>
      <c r="F28" s="44">
        <v>40</v>
      </c>
      <c r="G28" s="45">
        <v>14</v>
      </c>
      <c r="H28" s="45">
        <v>12</v>
      </c>
      <c r="I28" s="45">
        <v>10</v>
      </c>
      <c r="J28" s="45">
        <f t="shared" si="0"/>
        <v>36</v>
      </c>
      <c r="K28" s="46">
        <v>23</v>
      </c>
      <c r="L28" s="46">
        <v>31</v>
      </c>
      <c r="M28" s="47">
        <v>2</v>
      </c>
      <c r="N28" s="47">
        <v>2</v>
      </c>
      <c r="O28" s="87">
        <f t="shared" si="1"/>
        <v>4</v>
      </c>
      <c r="P28" s="90">
        <v>0.76190476190476097</v>
      </c>
      <c r="Q28" s="83">
        <v>126151.915295206</v>
      </c>
      <c r="R28" s="26">
        <v>126136.531578369</v>
      </c>
      <c r="S28" s="27">
        <v>325571.51740651898</v>
      </c>
      <c r="T28" s="12">
        <v>0.13303743332967499</v>
      </c>
      <c r="U28" s="12">
        <v>8.8954590956607696E-2</v>
      </c>
      <c r="V28" s="16">
        <v>14.649424539898501</v>
      </c>
      <c r="W28" s="20">
        <v>0.16076160640075601</v>
      </c>
      <c r="X28" s="12">
        <v>-0.35815758175160201</v>
      </c>
      <c r="Y28" s="12">
        <v>2.2281512080163002</v>
      </c>
      <c r="Z28" s="12">
        <v>0.80564279966531904</v>
      </c>
      <c r="AA28" s="12">
        <v>0.79576023015677599</v>
      </c>
      <c r="AB28" s="13">
        <v>1.78103433993534E-2</v>
      </c>
      <c r="AC28" s="20">
        <v>11.401999136024299</v>
      </c>
      <c r="AD28" s="12">
        <v>-49.583240542882898</v>
      </c>
      <c r="AE28" s="12">
        <v>3.0650471160538602</v>
      </c>
      <c r="AF28" s="12">
        <v>0.24071020784311101</v>
      </c>
      <c r="AG28" s="12">
        <v>0.19119130835461801</v>
      </c>
      <c r="AH28" s="16">
        <v>13.419283392415601</v>
      </c>
      <c r="AI28" s="20">
        <v>0.14181159619954101</v>
      </c>
      <c r="AJ28" s="12">
        <v>-7.00034332099118E-2</v>
      </c>
      <c r="AK28" s="12">
        <v>3.82007053767266</v>
      </c>
      <c r="AL28" s="12">
        <v>0.29497570839778903</v>
      </c>
      <c r="AM28" s="12">
        <v>0.24899586329329701</v>
      </c>
      <c r="AN28" s="16">
        <v>1.12304107176111E-2</v>
      </c>
    </row>
    <row r="29" spans="1:40" x14ac:dyDescent="0.3">
      <c r="A29" s="31" t="s">
        <v>81</v>
      </c>
      <c r="B29" s="42">
        <v>29</v>
      </c>
      <c r="C29" s="42" t="s">
        <v>18</v>
      </c>
      <c r="D29" s="42">
        <v>170</v>
      </c>
      <c r="E29" s="43" t="s">
        <v>21</v>
      </c>
      <c r="F29" s="44">
        <v>80</v>
      </c>
      <c r="G29" s="45">
        <v>13</v>
      </c>
      <c r="H29" s="45">
        <v>13</v>
      </c>
      <c r="I29" s="45">
        <v>9</v>
      </c>
      <c r="J29" s="45">
        <f t="shared" si="0"/>
        <v>35</v>
      </c>
      <c r="K29" s="46">
        <v>36</v>
      </c>
      <c r="L29" s="46">
        <v>16</v>
      </c>
      <c r="M29" s="47">
        <v>1</v>
      </c>
      <c r="N29" s="47">
        <v>4</v>
      </c>
      <c r="O29" s="87">
        <f t="shared" si="1"/>
        <v>5</v>
      </c>
      <c r="P29" s="90">
        <v>0.97142857142857097</v>
      </c>
      <c r="Q29" s="83">
        <v>25323.2994704296</v>
      </c>
      <c r="R29" s="26">
        <v>25302.366726047501</v>
      </c>
      <c r="S29" s="27">
        <v>136207.04491478199</v>
      </c>
      <c r="T29" s="12">
        <v>9.5971877387370702E-2</v>
      </c>
      <c r="U29" s="12">
        <v>6.0286556757924797E-2</v>
      </c>
      <c r="V29" s="16">
        <v>10.5879709762056</v>
      </c>
      <c r="W29" s="20">
        <v>0.14314586744715099</v>
      </c>
      <c r="X29" s="12">
        <v>-0.11241851976008101</v>
      </c>
      <c r="Y29" s="12">
        <v>0.67131693230606804</v>
      </c>
      <c r="Z29" s="12">
        <v>0.62024597464176501</v>
      </c>
      <c r="AA29" s="12">
        <v>0.60525568416709796</v>
      </c>
      <c r="AB29" s="13">
        <v>6.1636589153963002E-3</v>
      </c>
      <c r="AC29" s="20">
        <v>2.42907068191177</v>
      </c>
      <c r="AD29" s="12">
        <v>-28.172553890655699</v>
      </c>
      <c r="AE29" s="12">
        <v>0.27270149969942498</v>
      </c>
      <c r="AF29" s="12">
        <v>7.5462605352132103E-2</v>
      </c>
      <c r="AG29" s="12">
        <v>3.6940213908470902E-2</v>
      </c>
      <c r="AH29" s="16">
        <v>7.9373673934322797</v>
      </c>
      <c r="AI29" s="20">
        <v>0.13936002506606901</v>
      </c>
      <c r="AJ29" s="12">
        <v>-3.6832058004359798E-2</v>
      </c>
      <c r="AK29" s="12">
        <v>1.9469964359130601E-3</v>
      </c>
      <c r="AL29" s="12">
        <v>9.8063167276104299E-2</v>
      </c>
      <c r="AM29" s="12">
        <v>6.0482465912608599E-2</v>
      </c>
      <c r="AN29" s="16">
        <v>3.8357327816459499E-3</v>
      </c>
    </row>
    <row r="30" spans="1:40" x14ac:dyDescent="0.3">
      <c r="A30" s="31" t="s">
        <v>82</v>
      </c>
      <c r="B30" s="42">
        <v>35</v>
      </c>
      <c r="C30" s="42" t="s">
        <v>18</v>
      </c>
      <c r="D30" s="42">
        <v>168</v>
      </c>
      <c r="E30" s="43" t="s">
        <v>21</v>
      </c>
      <c r="F30" s="44">
        <v>71.42</v>
      </c>
      <c r="G30" s="45">
        <v>14</v>
      </c>
      <c r="H30" s="45">
        <v>8</v>
      </c>
      <c r="I30" s="45">
        <v>10</v>
      </c>
      <c r="J30" s="45">
        <f t="shared" si="0"/>
        <v>32</v>
      </c>
      <c r="K30" s="46">
        <v>29</v>
      </c>
      <c r="L30" s="46">
        <v>17</v>
      </c>
      <c r="M30" s="47">
        <v>0</v>
      </c>
      <c r="N30" s="47">
        <v>6</v>
      </c>
      <c r="O30" s="87">
        <f t="shared" si="1"/>
        <v>6</v>
      </c>
      <c r="P30" s="90">
        <v>0.952380952380952</v>
      </c>
      <c r="Q30" s="84">
        <v>33.440041351841401</v>
      </c>
      <c r="R30" s="20">
        <v>50.273779131142902</v>
      </c>
      <c r="S30" s="12">
        <v>1.5571372617052801</v>
      </c>
      <c r="T30" s="12">
        <v>0.16036739177784301</v>
      </c>
      <c r="U30" s="12">
        <v>0.12538269976858599</v>
      </c>
      <c r="V30" s="16">
        <v>12.4021998028458</v>
      </c>
      <c r="W30" s="20">
        <v>0.14577383387748</v>
      </c>
      <c r="X30" s="12">
        <v>-0.377392738439982</v>
      </c>
      <c r="Y30" s="12">
        <v>1.13383943944166</v>
      </c>
      <c r="Z30" s="12">
        <v>0.88613072175843799</v>
      </c>
      <c r="AA30" s="12">
        <v>0.88138616849837303</v>
      </c>
      <c r="AB30" s="13">
        <v>9.2306501655744708E-3</v>
      </c>
      <c r="AC30" s="20">
        <v>2.8449746238470599</v>
      </c>
      <c r="AD30" s="12">
        <v>-38.677569577014197</v>
      </c>
      <c r="AE30" s="12">
        <v>1.1277980816189099</v>
      </c>
      <c r="AF30" s="12">
        <v>0.18381640278542899</v>
      </c>
      <c r="AG30" s="12">
        <v>0.150727878574028</v>
      </c>
      <c r="AH30" s="16">
        <v>7.07769042896365</v>
      </c>
      <c r="AI30" s="20">
        <v>0.13722617595723599</v>
      </c>
      <c r="AJ30" s="12">
        <v>-5.59666619120145E-2</v>
      </c>
      <c r="AK30" s="12">
        <v>1.66149104341569</v>
      </c>
      <c r="AL30" s="12">
        <v>0.637409489894881</v>
      </c>
      <c r="AM30" s="12">
        <v>0.62270987462034899</v>
      </c>
      <c r="AN30" s="16">
        <v>3.0037537462770298E-3</v>
      </c>
    </row>
    <row r="31" spans="1:40" x14ac:dyDescent="0.3">
      <c r="A31" s="31" t="s">
        <v>95</v>
      </c>
      <c r="B31" s="42">
        <v>33</v>
      </c>
      <c r="C31" s="42" t="s">
        <v>20</v>
      </c>
      <c r="D31" s="42">
        <v>178</v>
      </c>
      <c r="E31" s="43" t="s">
        <v>21</v>
      </c>
      <c r="F31" s="44">
        <v>100</v>
      </c>
      <c r="G31" s="45">
        <v>14</v>
      </c>
      <c r="H31" s="45">
        <v>14</v>
      </c>
      <c r="I31" s="45">
        <v>12</v>
      </c>
      <c r="J31" s="45">
        <f t="shared" si="0"/>
        <v>40</v>
      </c>
      <c r="K31" s="46">
        <v>37</v>
      </c>
      <c r="L31" s="46">
        <v>28</v>
      </c>
      <c r="M31" s="47">
        <v>6</v>
      </c>
      <c r="N31" s="47">
        <v>14</v>
      </c>
      <c r="O31" s="87">
        <f t="shared" si="1"/>
        <v>20</v>
      </c>
      <c r="P31" s="90">
        <v>0.75238095238095204</v>
      </c>
      <c r="Q31" s="84">
        <v>53.323696521120901</v>
      </c>
      <c r="R31" s="20">
        <v>49.571570294833798</v>
      </c>
      <c r="S31" s="12">
        <v>47.024162902809998</v>
      </c>
      <c r="T31" s="12">
        <v>0.19008327876179401</v>
      </c>
      <c r="U31" s="12">
        <v>0.145087905359671</v>
      </c>
      <c r="V31" s="16">
        <v>17.117987537049999</v>
      </c>
      <c r="W31" s="20">
        <v>0.14634213098881699</v>
      </c>
      <c r="X31" s="12">
        <v>-6.6059502100740797E-2</v>
      </c>
      <c r="Y31" s="12">
        <v>8.5786281239274604</v>
      </c>
      <c r="Z31" s="12">
        <v>0.34018830152417401</v>
      </c>
      <c r="AA31" s="12">
        <v>0.30353209605329501</v>
      </c>
      <c r="AB31" s="13">
        <v>1.4633657382096699E-2</v>
      </c>
      <c r="AC31" s="20">
        <v>-22.69962720581</v>
      </c>
      <c r="AD31" s="20">
        <v>-25.545092185606599</v>
      </c>
      <c r="AE31" s="12">
        <v>26.3149609631838</v>
      </c>
      <c r="AF31" s="12">
        <v>4.3262749813036301E-2</v>
      </c>
      <c r="AG31" s="12">
        <v>-1.30159119626673E-2</v>
      </c>
      <c r="AH31" s="16">
        <v>25.2024126748192</v>
      </c>
      <c r="AI31" s="20">
        <v>0.14646772909008199</v>
      </c>
      <c r="AJ31" s="12">
        <v>-8.3052249032334199E-2</v>
      </c>
      <c r="AK31" s="12">
        <v>0.40769092149229202</v>
      </c>
      <c r="AL31" s="12">
        <v>0.56234897700714903</v>
      </c>
      <c r="AM31" s="12">
        <v>0.53660479918404103</v>
      </c>
      <c r="AN31" s="16">
        <v>6.3162107501475804E-3</v>
      </c>
    </row>
    <row r="32" spans="1:40" ht="15" thickBot="1" x14ac:dyDescent="0.35">
      <c r="A32" s="31" t="s">
        <v>96</v>
      </c>
      <c r="B32" s="57">
        <v>20</v>
      </c>
      <c r="C32" s="57" t="s">
        <v>20</v>
      </c>
      <c r="D32" s="57">
        <v>179</v>
      </c>
      <c r="E32" s="58" t="s">
        <v>19</v>
      </c>
      <c r="F32" s="59">
        <v>75</v>
      </c>
      <c r="G32" s="60">
        <v>14</v>
      </c>
      <c r="H32" s="60">
        <v>9</v>
      </c>
      <c r="I32" s="60">
        <v>11</v>
      </c>
      <c r="J32" s="60">
        <f t="shared" si="0"/>
        <v>34</v>
      </c>
      <c r="K32" s="61">
        <v>23</v>
      </c>
      <c r="L32" s="61">
        <v>26</v>
      </c>
      <c r="M32" s="62">
        <v>3</v>
      </c>
      <c r="N32" s="62">
        <v>10</v>
      </c>
      <c r="O32" s="88">
        <f t="shared" si="1"/>
        <v>13</v>
      </c>
      <c r="P32" s="49">
        <v>0.96666666666666601</v>
      </c>
      <c r="Q32" s="85">
        <v>62.381265790843401</v>
      </c>
      <c r="R32" s="21">
        <v>40.287693466163503</v>
      </c>
      <c r="S32" s="29">
        <v>90.255758244658693</v>
      </c>
      <c r="T32" s="14">
        <v>0.25129283268666203</v>
      </c>
      <c r="U32" s="14">
        <v>0.22173860239797699</v>
      </c>
      <c r="V32" s="17">
        <v>8.9563857848668302</v>
      </c>
      <c r="W32" s="85">
        <v>0.138722102121281</v>
      </c>
      <c r="X32" s="21">
        <v>-8.7494298448201599E-2</v>
      </c>
      <c r="Y32" s="14">
        <v>1.45268778183105</v>
      </c>
      <c r="Z32" s="14">
        <v>0.78948144288880395</v>
      </c>
      <c r="AA32" s="14">
        <v>0.78117149984494105</v>
      </c>
      <c r="AB32" s="91">
        <v>3.2024722985795899E-3</v>
      </c>
      <c r="AC32" s="85">
        <v>-11.623771954358499</v>
      </c>
      <c r="AD32" s="21">
        <v>-31.584877442452001</v>
      </c>
      <c r="AE32" s="14">
        <v>20.747232601025001</v>
      </c>
      <c r="AF32" s="14">
        <v>0.29957940777136199</v>
      </c>
      <c r="AG32" s="14">
        <v>0.27039521642850201</v>
      </c>
      <c r="AH32" s="17">
        <v>10.100717065938101</v>
      </c>
      <c r="AI32" s="85">
        <v>0.138385308719818</v>
      </c>
      <c r="AJ32" s="21">
        <v>-5.4943594287562597E-2</v>
      </c>
      <c r="AK32" s="14">
        <v>0.54732344939623301</v>
      </c>
      <c r="AL32" s="14">
        <v>0.79395195571877397</v>
      </c>
      <c r="AM32" s="14">
        <v>0.78536662054038897</v>
      </c>
      <c r="AN32" s="17">
        <v>2.55014479099885E-3</v>
      </c>
    </row>
    <row r="33" spans="1:16" ht="15" thickBot="1" x14ac:dyDescent="0.35">
      <c r="A33" s="98" t="s">
        <v>50</v>
      </c>
      <c r="B33" s="108">
        <f t="shared" ref="B33" si="2">AVERAGE(B2:B32)</f>
        <v>25.35483870967742</v>
      </c>
      <c r="C33" s="109" t="s">
        <v>101</v>
      </c>
      <c r="D33" s="109">
        <f t="shared" ref="D33" si="3">AVERAGE(D2:D32)</f>
        <v>173.41935483870967</v>
      </c>
      <c r="E33" s="109" t="s">
        <v>101</v>
      </c>
      <c r="F33" s="109">
        <f t="shared" ref="F33:I33" si="4">AVERAGE(F2:F32)</f>
        <v>70.681612903225812</v>
      </c>
      <c r="G33" s="109">
        <f t="shared" si="4"/>
        <v>13.290322580645162</v>
      </c>
      <c r="H33" s="109">
        <f t="shared" si="4"/>
        <v>10.483870967741936</v>
      </c>
      <c r="I33" s="109">
        <f t="shared" si="4"/>
        <v>8.3548387096774199</v>
      </c>
      <c r="J33" s="109">
        <f>AVERAGE(J2:J32)</f>
        <v>32.12903225806452</v>
      </c>
      <c r="K33" s="109">
        <f>AVERAGE(K2:K32)</f>
        <v>27.741935483870968</v>
      </c>
      <c r="L33" s="109">
        <f>AVERAGE(L2:L32)</f>
        <v>23.193548387096776</v>
      </c>
      <c r="M33" s="109">
        <f t="shared" ref="M33:P33" si="5">AVERAGE(M2:M32)</f>
        <v>1.6129032258064515</v>
      </c>
      <c r="N33" s="109">
        <f t="shared" si="5"/>
        <v>4.193548387096774</v>
      </c>
      <c r="O33" s="109">
        <f t="shared" si="5"/>
        <v>5.806451612903226</v>
      </c>
      <c r="P33" s="97">
        <f t="shared" si="5"/>
        <v>0.94101382488479202</v>
      </c>
    </row>
    <row r="34" spans="1:16" ht="15" thickBot="1" x14ac:dyDescent="0.35">
      <c r="A34" s="99" t="s">
        <v>51</v>
      </c>
      <c r="B34" s="108">
        <f t="shared" ref="B34" si="6">STDEV(B2:B32)</f>
        <v>4.2860112544320632</v>
      </c>
      <c r="C34" s="109" t="s">
        <v>101</v>
      </c>
      <c r="D34" s="109">
        <f t="shared" ref="D34:I34" si="7">STDEV(D2:D32)</f>
        <v>8.2169507464686973</v>
      </c>
      <c r="E34" s="109" t="s">
        <v>101</v>
      </c>
      <c r="F34" s="109">
        <f t="shared" si="7"/>
        <v>39.770103268391125</v>
      </c>
      <c r="G34" s="110">
        <f t="shared" si="7"/>
        <v>0.86384984756599059</v>
      </c>
      <c r="H34" s="109">
        <f t="shared" si="7"/>
        <v>3.5950982160152023</v>
      </c>
      <c r="I34" s="109">
        <f t="shared" si="7"/>
        <v>3.545404416017766</v>
      </c>
      <c r="J34" s="109">
        <f>STDEV(J2:J32)</f>
        <v>6.5510403015290688</v>
      </c>
      <c r="K34" s="109">
        <f>STDEV(K2:K32)</f>
        <v>7.1970722840864632</v>
      </c>
      <c r="L34" s="109">
        <f>STDEV(L2:L32)</f>
        <v>6.8138063510234383</v>
      </c>
      <c r="M34" s="109">
        <f t="shared" ref="M34:P34" si="8">STDEV(M2:M32)</f>
        <v>1.4759724332303481</v>
      </c>
      <c r="N34" s="96">
        <f t="shared" si="8"/>
        <v>2.773918465981648</v>
      </c>
      <c r="O34" s="110">
        <f t="shared" si="8"/>
        <v>3.8593553420116651</v>
      </c>
      <c r="P34" s="97">
        <f t="shared" si="8"/>
        <v>6.3313368608275356E-2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all_particiapants</vt:lpstr>
      <vt:lpstr>adaptation_group</vt:lpstr>
      <vt:lpstr>washout_group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Alexis BERLAND</cp:lastModifiedBy>
  <dcterms:created xsi:type="dcterms:W3CDTF">2015-06-05T18:19:34Z</dcterms:created>
  <dcterms:modified xsi:type="dcterms:W3CDTF">2025-06-02T06:56:25Z</dcterms:modified>
</cp:coreProperties>
</file>